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X:\APE 2025\Iniciativa de Ley de Presupuesto de Egresos 2025\ANEXO LEY DE EGRESOS 1-40 APE 2025\"/>
    </mc:Choice>
  </mc:AlternateContent>
  <xr:revisionPtr revIDLastSave="0" documentId="13_ncr:1_{76F9BF22-410A-4EA1-957F-5E2409605DA7}" xr6:coauthVersionLast="36" xr6:coauthVersionMax="36" xr10:uidLastSave="{00000000-0000-0000-0000-000000000000}"/>
  <bookViews>
    <workbookView xWindow="0" yWindow="0" windowWidth="13560" windowHeight="11025" xr2:uid="{00000000-000D-0000-FFFF-FFFF00000000}"/>
  </bookViews>
  <sheets>
    <sheet name="Anexo 26.A 2025" sheetId="1" r:id="rId1"/>
    <sheet name="Anexo 26.B 2025" sheetId="2" r:id="rId2"/>
  </sheets>
  <definedNames>
    <definedName name="_xlnm.Print_Area" localSheetId="0">'Anexo 26.A 2025'!$A$1:$C$148</definedName>
    <definedName name="_xlnm.Print_Area" localSheetId="1">'Anexo 26.B 2025'!$A$1:$H$216</definedName>
    <definedName name="_xlnm.Print_Titles" localSheetId="0">'Anexo 26.A 2025'!$1:$6</definedName>
    <definedName name="_xlnm.Print_Titles" localSheetId="1">'Anexo 26.B 2025'!$1:$7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7" i="1" l="1"/>
  <c r="H213" i="2" l="1"/>
  <c r="H212" i="2" s="1"/>
  <c r="C212" i="2"/>
  <c r="H204" i="2"/>
  <c r="H202" i="2" s="1"/>
  <c r="H201" i="2" s="1"/>
  <c r="H199" i="2"/>
  <c r="H198" i="2"/>
  <c r="H197" i="2" s="1"/>
  <c r="H195" i="2"/>
  <c r="H190" i="2"/>
  <c r="H189" i="2"/>
  <c r="H188" i="2"/>
  <c r="H187" i="2"/>
  <c r="H186" i="2"/>
  <c r="H183" i="2"/>
  <c r="H180" i="2"/>
  <c r="H179" i="2"/>
  <c r="H177" i="2"/>
  <c r="H176" i="2"/>
  <c r="H172" i="2"/>
  <c r="H171" i="2" s="1"/>
  <c r="H163" i="2"/>
  <c r="H162" i="2" s="1"/>
  <c r="H160" i="2"/>
  <c r="H159" i="2" s="1"/>
  <c r="H151" i="2"/>
  <c r="H149" i="2"/>
  <c r="H147" i="2"/>
  <c r="H146" i="2" s="1"/>
  <c r="H144" i="2"/>
  <c r="H137" i="2"/>
  <c r="H134" i="2"/>
  <c r="H133" i="2" s="1"/>
  <c r="H130" i="2"/>
  <c r="H129" i="2" s="1"/>
  <c r="H128" i="2"/>
  <c r="H127" i="2"/>
  <c r="H126" i="2" s="1"/>
  <c r="H124" i="2"/>
  <c r="H123" i="2" s="1"/>
  <c r="H121" i="2"/>
  <c r="H120" i="2"/>
  <c r="H115" i="2"/>
  <c r="H113" i="2"/>
  <c r="H112" i="2" s="1"/>
  <c r="H110" i="2"/>
  <c r="H109" i="2" s="1"/>
  <c r="H108" i="2"/>
  <c r="H107" i="2"/>
  <c r="H106" i="2"/>
  <c r="H105" i="2"/>
  <c r="H104" i="2"/>
  <c r="H103" i="2"/>
  <c r="H102" i="2"/>
  <c r="H101" i="2"/>
  <c r="H97" i="2"/>
  <c r="H94" i="2"/>
  <c r="H88" i="2"/>
  <c r="H83" i="2"/>
  <c r="H79" i="2"/>
  <c r="H78" i="2"/>
  <c r="H75" i="2"/>
  <c r="H74" i="2"/>
  <c r="H73" i="2"/>
  <c r="H72" i="2"/>
  <c r="H71" i="2"/>
  <c r="H69" i="2"/>
  <c r="H68" i="2"/>
  <c r="H57" i="2"/>
  <c r="H56" i="2" s="1"/>
  <c r="H55" i="2"/>
  <c r="H54" i="2" s="1"/>
  <c r="H53" i="2" s="1"/>
  <c r="H50" i="2"/>
  <c r="H49" i="2"/>
  <c r="H45" i="2"/>
  <c r="H40" i="2" s="1"/>
  <c r="H41" i="2"/>
  <c r="H37" i="2"/>
  <c r="H36" i="2"/>
  <c r="H28" i="2"/>
  <c r="H26" i="2"/>
  <c r="H23" i="2"/>
  <c r="H21" i="2"/>
  <c r="H20" i="2" s="1"/>
  <c r="H18" i="2"/>
  <c r="H17" i="2" s="1"/>
  <c r="H15" i="2"/>
  <c r="H14" i="2"/>
  <c r="H11" i="2"/>
  <c r="H10" i="2"/>
  <c r="C146" i="1"/>
  <c r="C144" i="1"/>
  <c r="C142" i="1"/>
  <c r="C135" i="1"/>
  <c r="C133" i="1"/>
  <c r="C128" i="1"/>
  <c r="C124" i="1"/>
  <c r="C120" i="1"/>
  <c r="C110" i="1"/>
  <c r="C103" i="1"/>
  <c r="C98" i="1"/>
  <c r="C93" i="1"/>
  <c r="C92" i="1"/>
  <c r="C88" i="1"/>
  <c r="C87" i="1" s="1"/>
  <c r="C85" i="1"/>
  <c r="C84" i="1"/>
  <c r="C82" i="1"/>
  <c r="C81" i="1"/>
  <c r="B81" i="1"/>
  <c r="C79" i="1"/>
  <c r="C78" i="1"/>
  <c r="C76" i="1"/>
  <c r="C72" i="1"/>
  <c r="C71" i="1"/>
  <c r="C69" i="1"/>
  <c r="C68" i="1" s="1"/>
  <c r="C64" i="1"/>
  <c r="C63" i="1"/>
  <c r="C62" i="1" s="1"/>
  <c r="C61" i="1"/>
  <c r="C60" i="1"/>
  <c r="C59" i="1"/>
  <c r="C51" i="1"/>
  <c r="C46" i="1"/>
  <c r="C45" i="1"/>
  <c r="C44" i="1"/>
  <c r="C42" i="1"/>
  <c r="C41" i="1" s="1"/>
  <c r="C32" i="1"/>
  <c r="C33" i="1"/>
  <c r="C30" i="1"/>
  <c r="C29" i="1"/>
  <c r="C21" i="1"/>
  <c r="C17" i="1"/>
  <c r="C9" i="1" s="1"/>
  <c r="C12" i="1"/>
  <c r="C10" i="1"/>
  <c r="C97" i="1" l="1"/>
  <c r="C8" i="1"/>
  <c r="C7" i="1" s="1"/>
  <c r="H185" i="2"/>
  <c r="H182" i="2" s="1"/>
  <c r="H136" i="2"/>
  <c r="H111" i="2"/>
  <c r="H148" i="2"/>
  <c r="H82" i="2"/>
  <c r="H35" i="2"/>
  <c r="H9" i="2"/>
  <c r="H8" i="2" l="1"/>
</calcChain>
</file>

<file path=xl/sharedStrings.xml><?xml version="1.0" encoding="utf-8"?>
<sst xmlns="http://schemas.openxmlformats.org/spreadsheetml/2006/main" count="801" uniqueCount="242">
  <si>
    <t>ANEXO 26.A</t>
  </si>
  <si>
    <t>PRESUPUESTO DE EGRESOS PARA EL AÑO 2025</t>
  </si>
  <si>
    <t>RECURSOS PARA LA ATENCIÓN DE NIÑAS, NIÑOS Y ADOLESCENTES
POR RAMO Y UNIDAD</t>
  </si>
  <si>
    <t>(PESOS)</t>
  </si>
  <si>
    <t>RAMO / UNIDAD</t>
  </si>
  <si>
    <t>PROGRAMA PRESUPUESTARIO / ACCIONES ESPECÍFICAS</t>
  </si>
  <si>
    <t>MONTO</t>
  </si>
  <si>
    <t>Total de Presupuesto para la Atención de Niñas, Niños y Adolescentes</t>
  </si>
  <si>
    <t>Secretarías, Dependencias y Entidades</t>
  </si>
  <si>
    <t xml:space="preserve">02 Secretaría de Gobierno </t>
  </si>
  <si>
    <t>Gobernabilidad Democrática</t>
  </si>
  <si>
    <t>25 Dirección del Registro del Estado Civil</t>
  </si>
  <si>
    <t>Otorgar certificación gratuita de la primera acta de nacimiento, de acuerdo al Decreto por el que se adiciona en el Artículo 4° de la Constitución  Política de los Estados Unidos Mexicanos</t>
  </si>
  <si>
    <t>Programa de Protección de la Seguridad Ciudadana y Vial</t>
  </si>
  <si>
    <t>34 Unidad Administrativa para Adolescentes</t>
  </si>
  <si>
    <t>Elaborar y aplicar programas personalizados para la reinserción de los adolescentes recluidos en el Centro de Internamiento para Adolescentes</t>
  </si>
  <si>
    <t>Elaborar y aplicar los programas personalizados para la reinserción de los adolescentes con medidas de externamiento</t>
  </si>
  <si>
    <t>Proporcionar alimentación a los adolescentes del Centro de Internamiento para Adolescentes, y las condiciones mínimas de seguridad al interior del Centro</t>
  </si>
  <si>
    <t>Gestionar cursos para los adolescentes del Centro de Internamiento para Adolescentes</t>
  </si>
  <si>
    <t>Programa de Justicia y Conciliación Laboral</t>
  </si>
  <si>
    <t>35 Dirección de Inspección y Procedimientos Administrativos</t>
  </si>
  <si>
    <t>Supervisión y asesorías del Programa de Empacadores Voluntarios, Acciones, Seguimiento y Control de Registro de Empacadores</t>
  </si>
  <si>
    <t xml:space="preserve">Inspecciones realizadas para vigilar la erradicación del trabajo infantil </t>
  </si>
  <si>
    <t>61 Consejo Estatal de
Población de Campeche</t>
  </si>
  <si>
    <t>Pláticas sobre el tema de Igualdad entre mujeres y hombres a jóvenes de Centros Educativos</t>
  </si>
  <si>
    <t>Serie Radiofónica con el tema de Igualdad entre Mujeres y Hombre a jóvenes a través del Programa de Zona Libre</t>
  </si>
  <si>
    <t>Concurso Nacional de Dibujo y Pintura Infantil y juvenil</t>
  </si>
  <si>
    <t>Platicas a jóvenes de centros educativos sobre el tema de Derechos Humanos</t>
  </si>
  <si>
    <t>Serie Radiofónica con el tema de los Derechos de Niñas, Niños y Adolescentes</t>
  </si>
  <si>
    <t>Ejecución de la Campaña Nacional de Prevención del Embarazo no Planeado e Infecciones de Transmisión Sexual en Adolescentes ENAPEA y GEPEA</t>
  </si>
  <si>
    <t>Taller de Prevención del Embarazo en Adolescentes y reuniones de Coordinación de Seguimiento de Avances del Grupo Estatal (GEPEA)</t>
  </si>
  <si>
    <t>03 Secretaría de Administración y Finanzas</t>
  </si>
  <si>
    <t>Control del Ejercicio del Gasto Público y Rendición de Cuentas</t>
  </si>
  <si>
    <t>20 Dirección General de Presupuesto</t>
  </si>
  <si>
    <t>Vigilar que se incluyan en el Presupuesto de
Egresos acciones específicas para la
protección de Niñas, Niños y Adolescentes y
elaborar el Anexo "Recursos para la Atención
de Niños, Niñas y Adolescentes."</t>
  </si>
  <si>
    <t xml:space="preserve">05 Secretaría de Educación </t>
  </si>
  <si>
    <t>Programa de Educación Media Superior, Superior y de Formación para el trabajo</t>
  </si>
  <si>
    <t>03 Subsecretaría de Educación Media Superior y Superior</t>
  </si>
  <si>
    <t>Alumnas y Alumnos de bachillerato inscritos en modalidad abierta</t>
  </si>
  <si>
    <t>Alumnas y Alumnos atendidos en preparatorias estatales</t>
  </si>
  <si>
    <t>Acercar la educación media superior a los jóvenes de comunidades rurales e indígenas del estado</t>
  </si>
  <si>
    <t>Fondo de Aportaciones para la Nómina Educativa y Gasto Operativo (FONE)</t>
  </si>
  <si>
    <t>02 Subsecretaría de Educación Básica y Normal</t>
  </si>
  <si>
    <t>Brindar atención y educación básica de calidad a las niñas, niños y adolescentes con alguna discapacidad, en los centros educativos de educación básica</t>
  </si>
  <si>
    <t>Se realizan actividades de igualdad entre mujeres y hombres, además de que la educación se imparte por igual, sin distinción de género</t>
  </si>
  <si>
    <t>Atención de la matrícula de Educación Básica en centros de trabajo federalizados en la Entidad Federativa</t>
  </si>
  <si>
    <t>06 Secretaría de Salud</t>
  </si>
  <si>
    <t>Programa de Servicios de Salud, Prevención y Atención Médica</t>
  </si>
  <si>
    <t>03 Dirección de Extensión de Cobertura</t>
  </si>
  <si>
    <t>Atención médica y medicamento en localidades rurales a los adolescentes y niños menores de 5 años sin seguridad social</t>
  </si>
  <si>
    <t>04 Dirección de Programas Especiales</t>
  </si>
  <si>
    <t>Atención médica integral proporcionada a los adolescentes infractores</t>
  </si>
  <si>
    <t>10 Secretaría de Bienestar</t>
  </si>
  <si>
    <t>Programa de Inclusión y Cohesión Social</t>
  </si>
  <si>
    <t>09 Dirección de Desarrollo para el Bienestar</t>
  </si>
  <si>
    <t>Entrega de un paquete de uniforme deportivo</t>
  </si>
  <si>
    <t>Entrega de un paquete de útiles escolares</t>
  </si>
  <si>
    <t>Entrega de equipo de cómputo y porta laptop</t>
  </si>
  <si>
    <t>Programa Estatal de Protección Integral de los Derechos de Niñas, Niños y Adolescentes</t>
  </si>
  <si>
    <t>25 Secretaría Ejecutiva del Sistema Estatal de Protección Integral de los Derechos de Niñas, Niños y Adolescentes</t>
  </si>
  <si>
    <t>Participación de la Secretaría Ejecutiva en foros, talleres, sesiones y espacios de intercambio en materia de derechos de niñas, niños y adolescentes</t>
  </si>
  <si>
    <t>Difusión de material informativo en materia de prevención y derechos de niñas, niños y adolescentes</t>
  </si>
  <si>
    <t>Asesorías, capacitación y apoyo a las autoridades estatales y municipales que lo requieren para el ejercicio de sus atribuciones</t>
  </si>
  <si>
    <t>Brindar asesoría a la población en general en temas relacionados con los derechos de niñas, niños y adolescentes, a través de la organización y participación en foros, ferias, jornadas, etcétera</t>
  </si>
  <si>
    <t>Dialogo intergeneracional "Juntas y juntos por una vida libre de violencia"</t>
  </si>
  <si>
    <t>Acciones de capacitación y sensibilización (pláticas, conferencias, conversatorios y talleres) para fortalecer la igualdad de género entre niñas, niños y adolescentes</t>
  </si>
  <si>
    <t>Difusión de los derechos de niñas, niños y adolescentes, promoviendo la inclusión de personas con discapacidad, a través de actividades lúdicas con enfoque de derechos humanos</t>
  </si>
  <si>
    <t>11 Secretaría de Inclusión</t>
  </si>
  <si>
    <t>05 Dirección de la Diversidad Sexual</t>
  </si>
  <si>
    <t>Feria "Inclusión cerca de ti": Brindar los servicios de atención ciudadana, promoción y sensibilización con enfoque de inclusión en las diferentes localidades, por medio de actividades lúdicas y recreativas en las cuales se fomente la inclusión para promover un entorno respetuoso y equitativo, a expresar su creatividad de manera única, sin juicios ni comparaciones, se celebren las diferentes culturas y tradiciones presentes en la comunidad y actividades donde las discapacidades físicas no sean un obstáculo</t>
  </si>
  <si>
    <t xml:space="preserve">12 Secretaría de Medio ambiente, Biodiversidad, Cambio Climático y Energía </t>
  </si>
  <si>
    <t>Programa de Protección, Conservación y Vigilancia de la Biodiversidad e Impulo Forestal como Medida de Mitigación del Cambio Climático</t>
  </si>
  <si>
    <t>04 Dirección de Conservación y Aprovechamiento de la Biodiversidad</t>
  </si>
  <si>
    <t>Participación de niños y jóvenes en ferias de fomento a la conservación de tortugas marinas y en eventos de liberaciones simbólicas de crías de tortugas marinas, en los que se brindan pláticas de concientización y actividades de educación ambiental</t>
  </si>
  <si>
    <t>07 Dirección de Cultura Ambiental</t>
  </si>
  <si>
    <t>Actividades de educación ambiental para niños y adolescentes, por medio de ferias y eventos ambientales en los que se promueve el conocimiento y cuidado del ambiente y se brinda la información para una vida más saludable en armonía con el ambiente</t>
  </si>
  <si>
    <t>Actividades de educación ambiental para niños y adolescentes, por medio de campañas y festivales ambientales para divulgar conocimiento para el cuidado del ambiente, así como acciones de concientización mediante jornadas de limpieza de playas, rehabilitación de espacios públicos ambientales y realización de huertos urbanos para promover la apropiación y uso de los espacios naturales</t>
  </si>
  <si>
    <t>Realizar talleres de capacitación para niñas, niños y adolescentes estudiantes en los planteles escolares para brindar las habilidades que permitan llevar a cabo acciones para el cuidado del ambiente, en particular respecto al ahorro de recursos naturales, el respeto a los derechos de los animales y a un manejo responsable de los residuos mediante el reciclaje y compostaje</t>
  </si>
  <si>
    <t>13 Secretaría de Turismo</t>
  </si>
  <si>
    <t>Promoción Turística</t>
  </si>
  <si>
    <t>12 Unidad de Igualdad Sustantiva</t>
  </si>
  <si>
    <t>Programa Niños y Niñas Custodios 2025. Jornadas de capacitación, toma de protesta, Conociendo los atractivos de mi Ciudad, función especial del Espectáculo de Puerta de Tierra, taller de elaboración de galletas para los niños y niñas del Centro de Desarrollo Comunitario, taller de elaboración de piñatas navideñas en el Centro de Desarrollo Comunitario Morelos 1</t>
  </si>
  <si>
    <t>14 Secretaría de Protección y Seguridad Ciudadana</t>
  </si>
  <si>
    <t>Programa de la Protección de la Seguridad Ciudadana y Vial</t>
  </si>
  <si>
    <t>03 Subsecretaría de Participación Ciudadana, Prevención del Delito y Atención a Víctima</t>
  </si>
  <si>
    <t>Pedalea con tu policía, Talleres, Teatro Guiñol y Recorridos a Pie Tierra</t>
  </si>
  <si>
    <t>Reportes atendicios a: Víctimas atendidas, Pláticas de Mujer Valiente, Traslados a Víctimas y Acompañamiento a Víctimas</t>
  </si>
  <si>
    <t>21 Consejo Estatal de Seguridad Pública del Estado de Campeche</t>
  </si>
  <si>
    <t>Sensibilizar a la población de la geografía estatal en temas de prevención del delito a menores de 0 a 5 años con enfoque del respeto a los derechos humanos, mediante pláticas, talleres, conferencias, presentación de teatro guiñol y participación en ferias informativas</t>
  </si>
  <si>
    <t>15 Secretaría de Protección Civil</t>
  </si>
  <si>
    <t>Prevención de Desastres Naturales y Protección Civil</t>
  </si>
  <si>
    <t>04 Dirección de Capacitación</t>
  </si>
  <si>
    <t>Sesiones de capacitación en temas de protección civil proporcionadas a niñas, niños y adolescentes</t>
  </si>
  <si>
    <t xml:space="preserve">16 Secretaría de la Contraloría </t>
  </si>
  <si>
    <t>Vigilancia y fiscalización de los recursos públicos ejercidos y evaluación de la gestión pública</t>
  </si>
  <si>
    <t>14 Unidad de Igualdad Sustantiva</t>
  </si>
  <si>
    <t>Realizar actividades para la protección de los derechos humanos reconocidos en niñas, niños y adolescentes que fomenten una cultura de la legalidad y motiven la corresponsabilidad ciudadana</t>
  </si>
  <si>
    <t xml:space="preserve">18 Fiscalía General del Estado </t>
  </si>
  <si>
    <t>Procuración de Justicia</t>
  </si>
  <si>
    <t>02 Vice Fiscalía General Adjunta</t>
  </si>
  <si>
    <t>Atención a adolescentes que llegan a la Fiscalia por haber realizado algún delito. El beneficio de los adolescentes imputados es recibir un castigo justo y sin violar sus derechos</t>
  </si>
  <si>
    <t>22 Poder Judicial</t>
  </si>
  <si>
    <t>Impartir Justicia</t>
  </si>
  <si>
    <t>01 Poder Judicial</t>
  </si>
  <si>
    <t>Efectuar audiencias en materia de Justicia para 
adolescentes</t>
  </si>
  <si>
    <t>Proporcionar servicio de visitas de convivencia supervisadas, entrega-recepción de menores, Atención y Capacitación Psicológica de personas usuarias y servidoras judiciales en la Coordinación de Atención Psicológica</t>
  </si>
  <si>
    <t>Impartición de cursos, conferencias y talleres para el personal del Poder Judicial en materia de protección de las niñas, niños y adolescentes</t>
  </si>
  <si>
    <t>Protección de los Derechos Humanos del Estado de Campeche</t>
  </si>
  <si>
    <t>02 Comisión de Derechos Humanos del Estado de Campeche</t>
  </si>
  <si>
    <t>Acciones de Observancia estatal del respeto de los derechos de niñas, niños y adolescentes;  Gestiones de Observancia con otras instancias en materia de los derechos de niñas, niños y adolescentes; Participar en las reuniones y dar seguimiento a los comités y subcomités en los que participe la Comisión, relacionados con los derechos humanos de niñas, niños y adolescentes; Concentrar los informes de las medidas de nivelación, inclusión y acciones afirmativas que las instancias estatales y órganos autónomos adopten en beneficio de niñas, niños y adolescentes, para su registro y monitoreo, en los términos que establece la Ley para Prevenir, Combatir y Sancionar Toda Forma de Discriminación en el Estado</t>
  </si>
  <si>
    <t>Diseño e impartición de acciones de promoción, difusión, divulgación y capacitación en materia de los derechos humanos de las niñas, niños y adolescentes destinadas a la profesionalización y sensibilización de personas servidoras públicas e instituciones académicas en el ejercicio de sus funciones, organizaciones de la sociedad civil y público en general</t>
  </si>
  <si>
    <t>Investigar y resolver las quejas y legajos relacionados con niñas, niños y adolescentes, por presuntas violaciones a sus derechos humanos, especialmente reconocidos a nivel internacional, nacional y local, atribuidas a autoridades o servidores públicos del Estado o de los Municipios</t>
  </si>
  <si>
    <t>Programa de Becas Educativas</t>
  </si>
  <si>
    <t>17 Fundación Pablo García</t>
  </si>
  <si>
    <t>Becas para la Población de Educación Especial</t>
  </si>
  <si>
    <t>Becas para estudiantes de Educación Básica</t>
  </si>
  <si>
    <t>Programas de Becas Jaguar</t>
  </si>
  <si>
    <t>Becas para Estudiantes de Educación Media Superior</t>
  </si>
  <si>
    <t>Programa de Desarrollo Integral de las Personas con Discapacidad</t>
  </si>
  <si>
    <t>22 Sistema para el Desarrollo Integral de la Familia del Estado de Campeche</t>
  </si>
  <si>
    <t>Aparatos Funcionales, Con voluntad nos movemos Todos 2025</t>
  </si>
  <si>
    <t>Ayudas médicas 2025</t>
  </si>
  <si>
    <t>Programa de Cirugías Extramuros 2025 "Abrazando tu Salud". Campaña de Cardiología Estatal, Campaña de Cateterismo, Campaña de Labio Leporino y Paladar Hendido</t>
  </si>
  <si>
    <t>Sesiones de terapia acuática, natación rehabilitatoria y clases de natación</t>
  </si>
  <si>
    <t>Actividades artísticas y culturales "Formando Artístas, Incluyendo a Todos"</t>
  </si>
  <si>
    <t xml:space="preserve">Visitas a jardines de niños en edad preescolar </t>
  </si>
  <si>
    <t>Atención a reportes de vulneración de derechos de niñas, niños y adolescentes</t>
  </si>
  <si>
    <t>Aplicación de instrumentos psicométricos para la valoración psicológica de niñas, niños y adolescentes</t>
  </si>
  <si>
    <t>Realizar con niñas, niños y adolescentes actividades culturales, deportivas, recreativas y ferias de salud que apoyen los objetivos preventivos y de difusión</t>
  </si>
  <si>
    <t>Brindar asistencia en el Centro Asistencial "María Palmira Lavalle" a niñas, niños y adolescentes carentes de cuidado parental</t>
  </si>
  <si>
    <t>Brindar asesorías jurídicas a beneficio de niñas, niños y adolescentes y representaciones ante autoridades</t>
  </si>
  <si>
    <t>Supervisión de Centros Asistenciales públicos y privados</t>
  </si>
  <si>
    <t>Atención de solicitudes de trabajo social (estudios  socioeconómicos y reportes sociales) enviadas por las autoridades judiciales y ministeriales en beneficio de niñas, niños y adolescentes</t>
  </si>
  <si>
    <t>Realizar visitas a los Sistemas Municipales DIF para brindar asesorías y seguimiento a las acciones que realizan</t>
  </si>
  <si>
    <t>Brindar Asistencia en el Centro Asistencial Social a Niñas, Niños, Adolescentes y Familias Migrantes</t>
  </si>
  <si>
    <t>FAM Asistencia Social</t>
  </si>
  <si>
    <t>Entregar apoyos alimentarios a través del Programa Alimentación Escolar (Abarrotes)</t>
  </si>
  <si>
    <t>Entregar apoyos alimentarios a través del Programa Alimentación Escolar (Insumos frescos)</t>
  </si>
  <si>
    <t>Entregar apoyos alimentarios a través del Programa de Atención Alimentaria a Grupos Prioritarios (Menores de 5 años No Escolarizados)</t>
  </si>
  <si>
    <t>Atención al deporte</t>
  </si>
  <si>
    <t>23 Instituto del Deporte del Estado de Campeche</t>
  </si>
  <si>
    <t>Proporcionar servicios de hospedaje, alimentación, atención medica, psicologica y nutricional</t>
  </si>
  <si>
    <t>Proporcionar servicios de atención medica, fisioterapeutica y servicios escolares y educativos</t>
  </si>
  <si>
    <t>Garantizar la participación de niños, niñas y adolescentes en los eventos deportivos que forman parte del Sistema Nacional de Competencias</t>
  </si>
  <si>
    <t>Programa de Impulso a la Juventud</t>
  </si>
  <si>
    <t>25 Instituto de la Juventud del Estado de Campeche</t>
  </si>
  <si>
    <t>Conferencia de los Derechos Humanos de Niñas, Niños y Adolescentes, específicamente la prerrogativa de igualdad sustantiva</t>
  </si>
  <si>
    <t>Conferencias sobre salud mental, estrés, ansiedad y depresión</t>
  </si>
  <si>
    <t>Entregar la tarjeta digital de descuentos en servicios, comercios e instituciones educativas</t>
  </si>
  <si>
    <t>Ofrecer servicios de internet, impresiones, biblioteca y espacios de recreación a las adolescencias</t>
  </si>
  <si>
    <t>Programa de Salud Mental, Prevención y Atención a las Adicciones</t>
  </si>
  <si>
    <t>27 Hospital Psiquiátrico de Campeche</t>
  </si>
  <si>
    <t>Brindar servicios integrales de terapia infantil por salud mental</t>
  </si>
  <si>
    <t>29 Sistema de Atención a Niños, Niñas y Adolescentes Farmacodependientes del Estado de Campeche "Vida Nueva"</t>
  </si>
  <si>
    <t>Servicios de rehabilitación por consumo de sustancias psicoactivas en modalidad tratamiento ambulatorio y extramuros</t>
  </si>
  <si>
    <t>Sesiones de grupo, talleres y pláticas a niñas, niños y adolescentes para el tratamiento de las adicciones y de la salud mental en modalidad tratamiento ambulatorio y extramuros</t>
  </si>
  <si>
    <t>Acciones de tratamiento por consumo de sustancias psicoactivas y salud mental en el programa ambulatorio</t>
  </si>
  <si>
    <t>Sesiones de grupo a familias que asisten en modalidad ambulatorio para el tratamiento de la salud mental y adicciones</t>
  </si>
  <si>
    <t>Acciones de cultura preventiva con estilos de vida saludable en población estudiantil en nivel educativo primaria,  secundaria, bachillerato y en población de 05 a 64 años</t>
  </si>
  <si>
    <t>Realizar sesiones de prevención del consumo inicial de drogas legales e ilegales en escuelas de nivel educativo secundaria y bachillerato</t>
  </si>
  <si>
    <t>34 Sistema de Televisión y Radio de Campeche</t>
  </si>
  <si>
    <t>Jubilados y Pensionados del Estado de Campeche</t>
  </si>
  <si>
    <t>36 Instituto de Seguridad y Servicios Sociales de los Trabajadores del Estado de Campeche</t>
  </si>
  <si>
    <t>Programa de Promoción y Desarrollo de la Cultura</t>
  </si>
  <si>
    <t xml:space="preserve">42 Instituto de Cultura y Artes del Estado de Campeche
</t>
  </si>
  <si>
    <t>Programa de cultura infantil</t>
  </si>
  <si>
    <t>.</t>
  </si>
  <si>
    <t>ANEXO 26.B</t>
  </si>
  <si>
    <t>RECURSOS PARA LA ATENCIÓN DE NIÑAS, NIÑOS Y ADOLESCENTES 
POR DIMENSIÓN DE DERECHOS FUNDAMENTALES Y GRUPO ETARIO</t>
  </si>
  <si>
    <t>DIMENSIÓN DE DERECHOS</t>
  </si>
  <si>
    <t>DERECHO FUNDAMENTAL</t>
  </si>
  <si>
    <t>GRUPO ETARIO</t>
  </si>
  <si>
    <t>EDAD DE 0 - 5 AÑOS</t>
  </si>
  <si>
    <t>EDAD DE 6 - 11 AÑOS</t>
  </si>
  <si>
    <t>EDAD DE   12 - 17 AÑOS</t>
  </si>
  <si>
    <t>Supervivencia</t>
  </si>
  <si>
    <t xml:space="preserve">Servicio de Salud, Previsión y Atención Médica </t>
  </si>
  <si>
    <t>IX. Derecho a la protección de la salud y a la seguridad social</t>
  </si>
  <si>
    <t>X</t>
  </si>
  <si>
    <t>Programa de cultura turística orientada exclusivamente a niñas, niños y jóvenes en el marco del Programa Niños Custodios</t>
  </si>
  <si>
    <t>I. Derecho a la vida, a la supervivencia y al desarrollo</t>
  </si>
  <si>
    <t>Proporcionar servicios de hospedaje, alimentación, atención médica, psicología y nutricional</t>
  </si>
  <si>
    <t>I. Derecho a la vida, supervivencia y desarrollo</t>
  </si>
  <si>
    <t>Acciones de cultura preventiva con estilos de vida saludable en población estudiantil en nivel educativo primaria, secundaria, bachillerato y en población de 05 a 64 años</t>
  </si>
  <si>
    <t>Desarrollo</t>
  </si>
  <si>
    <t>02 Secretaría de Gobierno</t>
  </si>
  <si>
    <t>VII. Derecho a vivir en condiciones de bienestar y a un sano desarrollo integral</t>
  </si>
  <si>
    <t>XI. Derecho a la educación</t>
  </si>
  <si>
    <t>Acercar la educación media superior a los jóvenes de comunidades rurales e indígenas del Estado</t>
  </si>
  <si>
    <t>Actividades de igualdad entre mujeres y hombres, además de que la educación se imparte por igual, sin distinción de género</t>
  </si>
  <si>
    <t>Programa Bienestar y Desarrollo Social</t>
  </si>
  <si>
    <t>Fortalecimiento de la inclusión social, la igualdad de derechos y oportunidades</t>
  </si>
  <si>
    <t>VI. Derecho a no ser discriminado</t>
  </si>
  <si>
    <t>12 Secretaría de Medio Ambiente, Biodiversidad, Cambio Climático y Energía</t>
  </si>
  <si>
    <t>Programa de Protección, Conservación y Vigilancia de la Biodiversidad e Impulso Forestal como Medida de Mitigación del Cambio Climático</t>
  </si>
  <si>
    <t>XII. Derecho al descanso y al esparcimiento</t>
  </si>
  <si>
    <t xml:space="preserve"> XIII. Derecho a la libertad de convicciones éticas, pensamientos, conciencia, religión y cultura</t>
  </si>
  <si>
    <t xml:space="preserve">XV. Derecho a la participación </t>
  </si>
  <si>
    <t>Programa "Niñas y niños custodios 2025": pláticas de sensibilización, promoción, difusión  los derechos de las niñas, niños y adolescentes</t>
  </si>
  <si>
    <t>XI. Derecho a la Educación</t>
  </si>
  <si>
    <t>Atención a adolescentes que llegan a la Fiscalía por haber realizado un delito. El beneficio de los adolescentes imputados es recibir un castigo justo y sin violar sus derechos</t>
  </si>
  <si>
    <t>V. Derecho a la igualdad sustantiva</t>
  </si>
  <si>
    <t>X. Derecho a la inclusión de niñas, niños y adolescentes con discapacidad</t>
  </si>
  <si>
    <t>Fomento y promoción de los derechos de las niñas, niños y adolecentes, a través de actividades lúdicas que permitan la comprensión y conocimiento de los alumnos del CENDI ISSSTECAM</t>
  </si>
  <si>
    <t>Protección</t>
  </si>
  <si>
    <t xml:space="preserve"> Gobernabilidad Democrática</t>
  </si>
  <si>
    <t>III. Derecho de Identidad</t>
  </si>
  <si>
    <t>XVIII. Derecho a la seguridad jurídica y al debido proceso</t>
  </si>
  <si>
    <t xml:space="preserve"> Gestionar cursos para los adolescentes del Centro de Internamiento para Adolescentes</t>
  </si>
  <si>
    <t>Talleres y Teatro Guiñol</t>
  </si>
  <si>
    <t>VIII. Derecho a una vida libre de violencia y a la integridad personal</t>
  </si>
  <si>
    <t>Efectuar audiencias en materia de Justicia para adolescentes</t>
  </si>
  <si>
    <t xml:space="preserve">VII. Derecho a vivir en condiciones de bienestar y a un sano desarrollo integral </t>
  </si>
  <si>
    <t>22 Sistema para el Desarrollo Integral   de  Familia del Estado de Campeche (DIF)</t>
  </si>
  <si>
    <t>XIX. Derecho de niñas, niños y adolescentes migrantes</t>
  </si>
  <si>
    <t>Proporcionar servicios de atención médica, fisioterapéutica y servicios escolares y educativos</t>
  </si>
  <si>
    <t>XXI. Derecho a la protección y seguridad sexual</t>
  </si>
  <si>
    <t>Participación</t>
  </si>
  <si>
    <t>60 Consejo Estatal de
Población de Campeche</t>
  </si>
  <si>
    <t>0044 Concurso Nacional de Dibujo y Pintura Infantil y juvenil</t>
  </si>
  <si>
    <t>0040 Taller de Prevención del Embarazo en Adolescentes y reuniones de Coordinación de Seguimiento de Avances del Grupo Estatal (GEPEA)</t>
  </si>
  <si>
    <t>XX. Derecho de acceso a las tecnologías de la información y comunicación, así como a los servicios de radiodifusión y telecomunicaciones, incluido el de banda ancha e internet</t>
  </si>
  <si>
    <t>Recorridos turísticos para las Niñas, Niños y Adolescentes que participaron en el programa "Niñas y Niños Custodios 2025</t>
  </si>
  <si>
    <t>XIV. Derecho a la libertad de expresión  y de acceso a la información</t>
  </si>
  <si>
    <t>Recorridos turísticos para las Niñas, Niños y Adolescentes que conforman el  Centro de Desarrollo Comunitario Morelos 1</t>
  </si>
  <si>
    <t>Activación del programa Niñas y Niños Custodios 2025 en temporadas vacacionales, donde las Niñas, Niños y Adolescentes participarán en las actividades del sector turístico como informadores</t>
  </si>
  <si>
    <t>XV. Derecho a la participación</t>
  </si>
  <si>
    <t>XIII. Derecho a la libertad de convicciones éticas, pensamiento, conciencia, religión y cultura</t>
  </si>
  <si>
    <t>XVI. Derecho de asociación y reunión</t>
  </si>
  <si>
    <t>XX. Derecho de acceso a las tecnologias de la información y comunicación, asi como a los servicios de radiodifusión y telecomunicaciones, incluido el de banda ancha e internet</t>
  </si>
  <si>
    <t>Transmisión de Programas con orientación a difundir la atención de Niñas, Niños y Adolescentes durante el primer trimestre 2025</t>
  </si>
  <si>
    <r>
      <t>Contribuye al cumplimiento de todas las Dimensiones y sus Derechos Fundamentales</t>
    </r>
    <r>
      <rPr>
        <b/>
        <vertAlign val="superscript"/>
        <sz val="11"/>
        <rFont val="Arial"/>
        <family val="2"/>
      </rPr>
      <t>1</t>
    </r>
  </si>
  <si>
    <t>20 Dirección General de
Presupuesto</t>
  </si>
  <si>
    <t>Vigilar que se incluyan en el Presupuesto de Egresos acciones específicas para la protección de Niñas, Niños y Adolescentes y elaborar el Anexo "Recursos para la Atención de Niños, Niñas y Adolescentes."</t>
  </si>
  <si>
    <t>Órganos Desconcentrados</t>
  </si>
  <si>
    <t>24 Organismos Descentralizados</t>
  </si>
  <si>
    <t>24 Órganismos Descentralizados</t>
  </si>
  <si>
    <t>Fomento y promoción de los derechos de las niñas, niños y adolescentes, a traves de actividades lúdicas que permitan la comprensión y conocimiento de los alumnos del CENDI ISSSTECAM</t>
  </si>
  <si>
    <t>Talleres artísticos permanentes a NNA en el Centro de Cultura Infantil y Juvenil “La Chácara”: Iniciación a la danza, Iniciación Artística, Teatro, Batería, Dibujo, iniciación a la pintura, Guitarra, Piano, Violín, Danza Contemporánea, Danza Folclorika Mexicana y Curso de verano con Talleres Artisticos. Talleres en los Hospitales, Presentacion del cuento Xmucané y Taller de Titeres Mayas para NNA con discapacidad. Magno Evento del Jaguar “Festival de la Niña y el Niño”</t>
  </si>
  <si>
    <t>23 Órganos Públicos Autónomos</t>
  </si>
  <si>
    <r>
      <rPr>
        <b/>
        <vertAlign val="superscript"/>
        <sz val="9"/>
        <rFont val="Arial"/>
        <family val="2"/>
      </rPr>
      <t>1</t>
    </r>
    <r>
      <rPr>
        <b/>
        <sz val="9"/>
        <rFont val="Arial"/>
        <family val="2"/>
      </rPr>
      <t xml:space="preserve"> La realización de la Acción Específica contribuye al cumplimiento de todas las Dimensiones y sus Derechos Fundamentales, así como en todos los grupos etarios.</t>
    </r>
  </si>
  <si>
    <r>
      <rPr>
        <b/>
        <vertAlign val="superscript"/>
        <sz val="9"/>
        <rFont val="Arial"/>
        <family val="2"/>
      </rPr>
      <t>2</t>
    </r>
    <r>
      <rPr>
        <b/>
        <sz val="9"/>
        <rFont val="Arial"/>
        <family val="2"/>
      </rPr>
      <t xml:space="preserve"> La Acción Específica impacta en todos los Derechos Fundamentales.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</si>
</sst>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19" x14ac:knownFonts="1">
    <font>
      <sz val="11"/>
      <color theme="1"/>
      <name val="Calibri"/>
      <family val="2"/>
      <scheme val="minor"/>
    </font>
    <font>
      <sz val="11"/>
      <color theme="1"/>
      <name val="Calibri"/>
      <family val="2"/>
      <scheme val="minor"/>
    </font>
    <font>
      <b/>
      <sz val="13"/>
      <name val="Arial"/>
      <family val="2"/>
    </font>
    <font>
      <sz val="11"/>
      <name val="Arial"/>
      <family val="2"/>
    </font>
    <font>
      <b/>
      <sz val="11"/>
      <name val="Calibri"/>
      <family val="2"/>
      <scheme val="minor"/>
    </font>
    <font>
      <sz val="11"/>
      <name val="Calibri"/>
      <family val="2"/>
      <scheme val="minor"/>
    </font>
    <font>
      <b/>
      <sz val="12"/>
      <color theme="0"/>
      <name val="Arial"/>
      <family val="2"/>
    </font>
    <font>
      <b/>
      <sz val="12"/>
      <name val="Arial"/>
      <family val="2"/>
    </font>
    <font>
      <b/>
      <sz val="11"/>
      <name val="Arial"/>
      <family val="2"/>
    </font>
    <font>
      <sz val="10"/>
      <name val="Arial"/>
      <family val="2"/>
    </font>
    <font>
      <sz val="9"/>
      <name val="Arial"/>
      <family val="2"/>
    </font>
    <font>
      <b/>
      <i/>
      <sz val="12"/>
      <name val="Arial"/>
      <family val="2"/>
    </font>
    <font>
      <sz val="12"/>
      <name val="Arial"/>
      <family val="2"/>
    </font>
    <font>
      <b/>
      <sz val="10"/>
      <name val="Arial"/>
      <family val="2"/>
    </font>
    <font>
      <b/>
      <i/>
      <sz val="11"/>
      <name val="Arial"/>
      <family val="2"/>
    </font>
    <font>
      <b/>
      <vertAlign val="superscript"/>
      <sz val="11"/>
      <name val="Arial"/>
      <family val="2"/>
    </font>
    <font>
      <b/>
      <vertAlign val="superscript"/>
      <sz val="9"/>
      <name val="Arial"/>
      <family val="2"/>
    </font>
    <font>
      <sz val="11"/>
      <name val="Averta"/>
      <family val="3"/>
    </font>
    <font>
      <b/>
      <sz val="9"/>
      <name val="Arial"/>
      <family val="2"/>
    </font>
  </fonts>
  <fills count="4">
    <fill>
      <patternFill patternType="none"/>
    </fill>
    <fill>
      <patternFill patternType="gray125"/>
    </fill>
    <fill>
      <patternFill patternType="solid">
        <fgColor rgb="FF888B8D"/>
        <bgColor indexed="64"/>
      </patternFill>
    </fill>
    <fill>
      <patternFill patternType="solid">
        <fgColor rgb="FFFFFF00"/>
        <bgColor indexed="64"/>
      </patternFill>
    </fill>
  </fills>
  <borders count="111">
    <border>
      <left/>
      <right/>
      <top/>
      <bottom/>
      <diagonal/>
    </border>
    <border>
      <left style="double">
        <color indexed="64"/>
      </left>
      <right style="thin">
        <color theme="0" tint="-0.499984740745262"/>
      </right>
      <top style="double">
        <color indexed="64"/>
      </top>
      <bottom/>
      <diagonal/>
    </border>
    <border>
      <left style="thin">
        <color theme="0" tint="-0.499984740745262"/>
      </left>
      <right style="thin">
        <color theme="0" tint="-0.499984740745262"/>
      </right>
      <top style="double">
        <color indexed="64"/>
      </top>
      <bottom/>
      <diagonal/>
    </border>
    <border>
      <left style="thin">
        <color theme="0" tint="-0.499984740745262"/>
      </left>
      <right style="double">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thin">
        <color theme="0" tint="-0.499984740745262"/>
      </left>
      <right style="double">
        <color indexed="64"/>
      </right>
      <top/>
      <bottom/>
      <diagonal/>
    </border>
    <border>
      <left style="double">
        <color indexed="64"/>
      </left>
      <right/>
      <top/>
      <bottom style="thin">
        <color theme="0" tint="-0.499984740745262"/>
      </bottom>
      <diagonal/>
    </border>
    <border>
      <left/>
      <right/>
      <top/>
      <bottom style="thin">
        <color theme="0" tint="-0.499984740745262"/>
      </bottom>
      <diagonal/>
    </border>
    <border>
      <left style="thin">
        <color theme="0" tint="-0.34998626667073579"/>
      </left>
      <right style="double">
        <color indexed="64"/>
      </right>
      <top/>
      <bottom style="thin">
        <color theme="0" tint="-0.499984740745262"/>
      </bottom>
      <diagonal/>
    </border>
    <border>
      <left style="double">
        <color indexed="64"/>
      </left>
      <right/>
      <top style="thin">
        <color theme="0" tint="-0.499984740745262"/>
      </top>
      <bottom/>
      <diagonal/>
    </border>
    <border>
      <left/>
      <right/>
      <top style="thin">
        <color theme="0" tint="-0.499984740745262"/>
      </top>
      <bottom style="thin">
        <color theme="0" tint="-0.499984740745262"/>
      </bottom>
      <diagonal/>
    </border>
    <border>
      <left style="thin">
        <color theme="0" tint="-0.34998626667073579"/>
      </left>
      <right style="double">
        <color indexed="64"/>
      </right>
      <top style="thin">
        <color theme="0" tint="-0.499984740745262"/>
      </top>
      <bottom style="thin">
        <color theme="0" tint="-0.499984740745262"/>
      </bottom>
      <diagonal/>
    </border>
    <border>
      <left style="double">
        <color indexed="64"/>
      </left>
      <right style="thin">
        <color theme="0" tint="-0.499984740745262"/>
      </right>
      <top style="thin">
        <color theme="0" tint="-0.34998626667073579"/>
      </top>
      <bottom style="thin">
        <color theme="0" tint="-0.499984740745262"/>
      </bottom>
      <diagonal/>
    </border>
    <border>
      <left style="double">
        <color indexed="64"/>
      </left>
      <right/>
      <top style="thin">
        <color theme="0" tint="-0.499984740745262"/>
      </top>
      <bottom style="thin">
        <color theme="0" tint="-0.499984740745262"/>
      </bottom>
      <diagonal/>
    </border>
    <border>
      <left style="thin">
        <color theme="0" tint="-0.499984740745262"/>
      </left>
      <right style="thin">
        <color theme="0" tint="-0.34998626667073579"/>
      </right>
      <top style="thin">
        <color theme="0" tint="-0.499984740745262"/>
      </top>
      <bottom style="thin">
        <color theme="0" tint="-0.499984740745262"/>
      </bottom>
      <diagonal/>
    </border>
    <border>
      <left style="double">
        <color indexed="64"/>
      </left>
      <right/>
      <top/>
      <bottom style="thin">
        <color theme="0" tint="-0.34998626667073579"/>
      </bottom>
      <diagonal/>
    </border>
    <border>
      <left style="double">
        <color indexed="64"/>
      </left>
      <right style="thin">
        <color theme="0" tint="-0.499984740745262"/>
      </right>
      <top style="thin">
        <color theme="0" tint="-0.499984740745262"/>
      </top>
      <bottom/>
      <diagonal/>
    </border>
    <border>
      <left style="thin">
        <color theme="0" tint="-0.499984740745262"/>
      </left>
      <right style="double">
        <color indexed="64"/>
      </right>
      <top style="thin">
        <color theme="0" tint="-0.499984740745262"/>
      </top>
      <bottom style="thin">
        <color theme="0" tint="-0.499984740745262"/>
      </bottom>
      <diagonal/>
    </border>
    <border>
      <left style="double">
        <color indexed="64"/>
      </left>
      <right style="thin">
        <color theme="0" tint="-0.499984740745262"/>
      </right>
      <top/>
      <bottom style="thin">
        <color theme="0" tint="-0.499984740745262"/>
      </bottom>
      <diagonal/>
    </border>
    <border>
      <left style="thin">
        <color theme="0" tint="-0.499984740745262"/>
      </left>
      <right style="double">
        <color indexed="64"/>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diagonal/>
    </border>
    <border>
      <left style="double">
        <color indexed="64"/>
      </left>
      <right style="thin">
        <color theme="0" tint="-0.499984740745262"/>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double">
        <color indexed="64"/>
      </left>
      <right style="thin">
        <color theme="0" tint="-0.499984740745262"/>
      </right>
      <top/>
      <bottom style="double">
        <color indexed="64"/>
      </bottom>
      <diagonal/>
    </border>
    <border>
      <left style="thin">
        <color theme="0" tint="-0.499984740745262"/>
      </left>
      <right style="thin">
        <color theme="0" tint="-0.499984740745262"/>
      </right>
      <top style="thin">
        <color theme="0" tint="-0.499984740745262"/>
      </top>
      <bottom style="double">
        <color indexed="64"/>
      </bottom>
      <diagonal/>
    </border>
    <border>
      <left style="thin">
        <color theme="0" tint="-0.499984740745262"/>
      </left>
      <right style="double">
        <color indexed="64"/>
      </right>
      <top style="thin">
        <color theme="0" tint="-0.499984740745262"/>
      </top>
      <bottom style="double">
        <color indexed="64"/>
      </bottom>
      <diagonal/>
    </border>
    <border>
      <left style="double">
        <color indexed="64"/>
      </left>
      <right/>
      <top style="thin">
        <color theme="0" tint="-0.499984740745262"/>
      </top>
      <bottom style="thin">
        <color theme="2"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34998626667073579"/>
      </bottom>
      <diagonal/>
    </border>
    <border>
      <left style="double">
        <color indexed="64"/>
      </left>
      <right style="thin">
        <color theme="0" tint="-0.499984740745262"/>
      </right>
      <top/>
      <bottom style="thin">
        <color theme="0" tint="-0.34998626667073579"/>
      </bottom>
      <diagonal/>
    </border>
    <border>
      <left style="thin">
        <color theme="0" tint="-0.499984740745262"/>
      </left>
      <right style="double">
        <color indexed="64"/>
      </right>
      <top style="thin">
        <color theme="0" tint="-0.499984740745262"/>
      </top>
      <bottom style="thin">
        <color theme="0" tint="-0.34998626667073579"/>
      </bottom>
      <diagonal/>
    </border>
    <border>
      <left style="double">
        <color indexed="64"/>
      </left>
      <right style="thin">
        <color theme="0" tint="-0.499984740745262"/>
      </right>
      <top style="thin">
        <color theme="0" tint="-0.499984740745262"/>
      </top>
      <bottom style="thin">
        <color theme="0" tint="-0.499984740745262"/>
      </bottom>
      <diagonal/>
    </border>
    <border>
      <left style="thin">
        <color theme="2" tint="-0.499984740745262"/>
      </left>
      <right/>
      <top style="thin">
        <color theme="0" tint="-0.499984740745262"/>
      </top>
      <bottom style="thin">
        <color theme="0" tint="-0.499984740745262"/>
      </bottom>
      <diagonal/>
    </border>
    <border>
      <left style="thin">
        <color theme="2"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34998626667073579"/>
      </bottom>
      <diagonal/>
    </border>
    <border>
      <left/>
      <right style="thin">
        <color theme="0" tint="-0.499984740745262"/>
      </right>
      <top style="thin">
        <color theme="0" tint="-0.34998626667073579"/>
      </top>
      <bottom style="double">
        <color indexed="64"/>
      </bottom>
      <diagonal/>
    </border>
    <border>
      <left/>
      <right style="thin">
        <color theme="0" tint="-0.499984740745262"/>
      </right>
      <top/>
      <bottom style="thin">
        <color theme="0" tint="-0.499984740745262"/>
      </bottom>
      <diagonal/>
    </border>
    <border>
      <left style="thin">
        <color theme="0" tint="-0.499984740745262"/>
      </left>
      <right style="double">
        <color indexed="64"/>
      </right>
      <top/>
      <bottom style="thin">
        <color theme="0" tint="-0.34998626667073579"/>
      </bottom>
      <diagonal/>
    </border>
    <border>
      <left/>
      <right style="thin">
        <color theme="0" tint="-0.499984740745262"/>
      </right>
      <top style="thin">
        <color theme="0" tint="-0.34998626667073579"/>
      </top>
      <bottom style="thin">
        <color theme="0" tint="-0.499984740745262"/>
      </bottom>
      <diagonal/>
    </border>
    <border>
      <left style="double">
        <color indexed="64"/>
      </left>
      <right style="thin">
        <color theme="0" tint="-0.499984740745262"/>
      </right>
      <top style="thin">
        <color theme="0" tint="-0.499984740745262"/>
      </top>
      <bottom style="thin">
        <color theme="0" tint="-0.34998626667073579"/>
      </bottom>
      <diagonal/>
    </border>
    <border>
      <left style="double">
        <color indexed="64"/>
      </left>
      <right style="thin">
        <color theme="2" tint="-0.499984740745262"/>
      </right>
      <top style="thin">
        <color theme="0" tint="-0.499984740745262"/>
      </top>
      <bottom/>
      <diagonal/>
    </border>
    <border>
      <left style="double">
        <color indexed="64"/>
      </left>
      <right style="thin">
        <color theme="2" tint="-0.499984740745262"/>
      </right>
      <top/>
      <bottom style="double">
        <color indexed="64"/>
      </bottom>
      <diagonal/>
    </border>
    <border>
      <left style="thin">
        <color theme="2" tint="-0.499984740745262"/>
      </left>
      <right/>
      <top/>
      <bottom style="double">
        <color indexed="64"/>
      </bottom>
      <diagonal/>
    </border>
    <border>
      <left style="double">
        <color indexed="64"/>
      </left>
      <right style="thin">
        <color theme="2" tint="-0.499984740745262"/>
      </right>
      <top/>
      <bottom/>
      <diagonal/>
    </border>
    <border>
      <left/>
      <right/>
      <top style="thin">
        <color theme="0" tint="-0.499984740745262"/>
      </top>
      <bottom/>
      <diagonal/>
    </border>
    <border>
      <left style="double">
        <color indexed="64"/>
      </left>
      <right style="thin">
        <color theme="2" tint="-0.499984740745262"/>
      </right>
      <top/>
      <bottom style="thin">
        <color theme="0" tint="-0.499984740745262"/>
      </bottom>
      <diagonal/>
    </border>
    <border>
      <left style="double">
        <color indexed="64"/>
      </left>
      <right style="thin">
        <color theme="0" tint="-0.499984740745262"/>
      </right>
      <top style="thin">
        <color theme="0" tint="-0.499984740745262"/>
      </top>
      <bottom style="double">
        <color indexed="64"/>
      </bottom>
      <diagonal/>
    </border>
    <border>
      <left/>
      <right/>
      <top style="thin">
        <color theme="0" tint="-0.499984740745262"/>
      </top>
      <bottom style="double">
        <color indexed="64"/>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34998626667073579"/>
      </bottom>
      <diagonal/>
    </border>
    <border>
      <left style="thin">
        <color theme="0" tint="-0.34998626667073579"/>
      </left>
      <right style="double">
        <color indexed="64"/>
      </right>
      <top style="thin">
        <color theme="0" tint="-0.499984740745262"/>
      </top>
      <bottom style="thin">
        <color theme="0" tint="-0.34998626667073579"/>
      </bottom>
      <diagonal/>
    </border>
    <border>
      <left/>
      <right style="thin">
        <color theme="0" tint="-0.499984740745262"/>
      </right>
      <top style="thin">
        <color theme="0" tint="-0.499984740745262"/>
      </top>
      <bottom style="double">
        <color indexed="64"/>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34998626667073579"/>
      </bottom>
      <diagonal/>
    </border>
    <border>
      <left/>
      <right style="double">
        <color indexed="64"/>
      </right>
      <top style="double">
        <color indexed="64"/>
      </top>
      <bottom/>
      <diagonal/>
    </border>
    <border>
      <left/>
      <right style="double">
        <color indexed="64"/>
      </right>
      <top/>
      <bottom/>
      <diagonal/>
    </border>
    <border>
      <left style="thin">
        <color theme="0" tint="-0.499984740745262"/>
      </left>
      <right/>
      <top style="double">
        <color indexed="64"/>
      </top>
      <bottom style="thin">
        <color theme="0" tint="-0.499984740745262"/>
      </bottom>
      <diagonal/>
    </border>
    <border>
      <left/>
      <right/>
      <top style="double">
        <color indexed="64"/>
      </top>
      <bottom style="thin">
        <color theme="0" tint="-0.499984740745262"/>
      </bottom>
      <diagonal/>
    </border>
    <border>
      <left/>
      <right style="thin">
        <color theme="0" tint="-0.499984740745262"/>
      </right>
      <top style="double">
        <color indexed="64"/>
      </top>
      <bottom style="thin">
        <color theme="0" tint="-0.499984740745262"/>
      </bottom>
      <diagonal/>
    </border>
    <border>
      <left style="thin">
        <color theme="0" tint="-0.499984740745262"/>
      </left>
      <right style="thin">
        <color theme="0" tint="-0.499984740745262"/>
      </right>
      <top/>
      <bottom style="double">
        <color indexed="64"/>
      </bottom>
      <diagonal/>
    </border>
    <border>
      <left style="thin">
        <color theme="0" tint="-0.499984740745262"/>
      </left>
      <right style="double">
        <color indexed="64"/>
      </right>
      <top/>
      <bottom style="double">
        <color indexed="64"/>
      </bottom>
      <diagonal/>
    </border>
    <border>
      <left/>
      <right style="thin">
        <color theme="0" tint="-0.499984740745262"/>
      </right>
      <top style="double">
        <color indexed="64"/>
      </top>
      <bottom/>
      <diagonal/>
    </border>
    <border>
      <left style="thin">
        <color theme="0" tint="-0.499984740745262"/>
      </left>
      <right style="thin">
        <color theme="0" tint="-0.499984740745262"/>
      </right>
      <top style="thin">
        <color theme="0" tint="-0.499984740745262"/>
      </top>
      <bottom/>
      <diagonal/>
    </border>
    <border>
      <left/>
      <right/>
      <top style="thin">
        <color theme="0" tint="-0.34998626667073579"/>
      </top>
      <bottom/>
      <diagonal/>
    </border>
    <border>
      <left style="thin">
        <color theme="0" tint="-0.499984740745262"/>
      </left>
      <right style="thin">
        <color theme="0" tint="-0.499984740745262"/>
      </right>
      <top style="thin">
        <color theme="0" tint="-0.34998626667073579"/>
      </top>
      <bottom style="thin">
        <color theme="0" tint="-0.499984740745262"/>
      </bottom>
      <diagonal/>
    </border>
    <border>
      <left style="thin">
        <color theme="0" tint="-0.499984740745262"/>
      </left>
      <right style="double">
        <color indexed="64"/>
      </right>
      <top style="thin">
        <color theme="0" tint="-0.34998626667073579"/>
      </top>
      <bottom style="thin">
        <color theme="0" tint="-0.499984740745262"/>
      </bottom>
      <diagonal/>
    </border>
    <border>
      <left style="double">
        <color indexed="64"/>
      </left>
      <right/>
      <top/>
      <bottom style="double">
        <color indexed="64"/>
      </bottom>
      <diagonal/>
    </border>
    <border>
      <left/>
      <right style="thin">
        <color theme="0" tint="-0.499984740745262"/>
      </right>
      <top/>
      <bottom style="double">
        <color indexed="64"/>
      </bottom>
      <diagonal/>
    </border>
    <border>
      <left/>
      <right/>
      <top/>
      <bottom style="thin">
        <color theme="2" tint="-0.249977111117893"/>
      </bottom>
      <diagonal/>
    </border>
    <border>
      <left style="thin">
        <color theme="0" tint="-0.34998626667073579"/>
      </left>
      <right style="thin">
        <color theme="0" tint="-0.34998626667073579"/>
      </right>
      <top style="thin">
        <color theme="0" tint="-0.499984740745262"/>
      </top>
      <bottom/>
      <diagonal/>
    </border>
    <border>
      <left style="thin">
        <color theme="0" tint="-0.34998626667073579"/>
      </left>
      <right style="thin">
        <color theme="0" tint="-0.34998626667073579"/>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double">
        <color indexed="64"/>
      </left>
      <right/>
      <top style="thin">
        <color theme="0" tint="-0.499984740745262"/>
      </top>
      <bottom style="thin">
        <color theme="0" tint="-0.34998626667073579"/>
      </bottom>
      <diagonal/>
    </border>
    <border>
      <left style="thin">
        <color theme="0" tint="-0.34998626667073579"/>
      </left>
      <right style="thin">
        <color theme="0" tint="-0.499984740745262"/>
      </right>
      <top style="thin">
        <color theme="0" tint="-0.499984740745262"/>
      </top>
      <bottom style="thin">
        <color theme="0" tint="-0.34998626667073579"/>
      </bottom>
      <diagonal/>
    </border>
    <border>
      <left style="thin">
        <color theme="0" tint="-0.499984740745262"/>
      </left>
      <right/>
      <top/>
      <bottom/>
      <diagonal/>
    </border>
    <border>
      <left style="thin">
        <color theme="0" tint="-0.499984740745262"/>
      </left>
      <right style="thin">
        <color theme="0" tint="-0.499984740745262"/>
      </right>
      <top style="thin">
        <color theme="0" tint="-0.34998626667073579"/>
      </top>
      <bottom style="thin">
        <color theme="0" tint="-0.34998626667073579"/>
      </bottom>
      <diagonal/>
    </border>
    <border>
      <left style="thin">
        <color theme="0" tint="-0.499984740745262"/>
      </left>
      <right/>
      <top style="thin">
        <color theme="0" tint="-0.499984740745262"/>
      </top>
      <bottom/>
      <diagonal/>
    </border>
    <border>
      <left/>
      <right/>
      <top style="thin">
        <color theme="0" tint="-0.34998626667073579"/>
      </top>
      <bottom style="thin">
        <color theme="0" tint="-0.499984740745262"/>
      </bottom>
      <diagonal/>
    </border>
    <border>
      <left/>
      <right style="thin">
        <color theme="0" tint="-0.499984740745262"/>
      </right>
      <top/>
      <bottom style="thin">
        <color theme="0" tint="-0.34998626667073579"/>
      </bottom>
      <diagonal/>
    </border>
    <border>
      <left style="thin">
        <color theme="2" tint="-0.249977111117893"/>
      </left>
      <right style="thin">
        <color theme="0" tint="-0.499984740745262"/>
      </right>
      <top/>
      <bottom style="thin">
        <color theme="0" tint="-0.34998626667073579"/>
      </bottom>
      <diagonal/>
    </border>
    <border>
      <left/>
      <right style="thin">
        <color theme="2" tint="-0.249977111117893"/>
      </right>
      <top/>
      <bottom/>
      <diagonal/>
    </border>
    <border>
      <left style="thin">
        <color theme="2" tint="-0.249977111117893"/>
      </left>
      <right style="thin">
        <color theme="0" tint="-0.499984740745262"/>
      </right>
      <top/>
      <bottom/>
      <diagonal/>
    </border>
    <border>
      <left style="thin">
        <color theme="0" tint="-0.499984740745262"/>
      </left>
      <right style="double">
        <color indexed="64"/>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34998626667073579"/>
      </top>
      <bottom style="double">
        <color indexed="64"/>
      </bottom>
      <diagonal/>
    </border>
    <border>
      <left style="thin">
        <color theme="0" tint="-0.499984740745262"/>
      </left>
      <right style="double">
        <color indexed="64"/>
      </right>
      <top style="thin">
        <color theme="0" tint="-0.34998626667073579"/>
      </top>
      <bottom style="double">
        <color indexed="64"/>
      </bottom>
      <diagonal/>
    </border>
    <border>
      <left/>
      <right style="thin">
        <color theme="0" tint="-0.499984740745262"/>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double">
        <color indexed="64"/>
      </left>
      <right/>
      <top style="thin">
        <color theme="0" tint="-0.499984740745262"/>
      </top>
      <bottom style="double">
        <color indexed="64"/>
      </bottom>
      <diagonal/>
    </border>
    <border>
      <left style="thin">
        <color theme="0" tint="-0.499984740745262"/>
      </left>
      <right/>
      <top/>
      <bottom style="thin">
        <color theme="0" tint="-0.499984740745262"/>
      </bottom>
      <diagonal/>
    </border>
    <border>
      <left/>
      <right/>
      <top/>
      <bottom style="thin">
        <color theme="0" tint="-0.34998626667073579"/>
      </bottom>
      <diagonal/>
    </border>
    <border>
      <left/>
      <right style="double">
        <color indexed="64"/>
      </right>
      <top/>
      <bottom style="thin">
        <color theme="0" tint="-0.499984740745262"/>
      </bottom>
      <diagonal/>
    </border>
    <border>
      <left style="thin">
        <color theme="0" tint="-0.34998626667073579"/>
      </left>
      <right style="thin">
        <color theme="0" tint="-0.499984740745262"/>
      </right>
      <top style="thin">
        <color theme="0" tint="-0.499984740745262"/>
      </top>
      <bottom style="thin">
        <color theme="0" tint="-0.499984740745262"/>
      </bottom>
      <diagonal/>
    </border>
    <border>
      <left style="thin">
        <color theme="0" tint="-0.499984740745262"/>
      </left>
      <right style="thin">
        <color theme="2" tint="-0.249977111117893"/>
      </right>
      <top style="thin">
        <color theme="2" tint="-0.249977111117893"/>
      </top>
      <bottom style="double">
        <color indexed="64"/>
      </bottom>
      <diagonal/>
    </border>
    <border>
      <left style="thin">
        <color theme="0" tint="-0.499984740745262"/>
      </left>
      <right style="double">
        <color indexed="64"/>
      </right>
      <top style="thin">
        <color theme="2" tint="-0.249977111117893"/>
      </top>
      <bottom style="double">
        <color indexed="64"/>
      </bottom>
      <diagonal/>
    </border>
    <border>
      <left/>
      <right style="thin">
        <color theme="0" tint="-0.34998626667073579"/>
      </right>
      <top style="thin">
        <color theme="0" tint="-0.499984740745262"/>
      </top>
      <bottom/>
      <diagonal/>
    </border>
    <border>
      <left/>
      <right style="thin">
        <color theme="0" tint="-0.34998626667073579"/>
      </right>
      <top/>
      <bottom/>
      <diagonal/>
    </border>
    <border>
      <left style="thin">
        <color theme="0" tint="-0.34998626667073579"/>
      </left>
      <right style="thin">
        <color theme="0" tint="-0.499984740745262"/>
      </right>
      <top/>
      <bottom style="thin">
        <color theme="0" tint="-0.499984740745262"/>
      </bottom>
      <diagonal/>
    </border>
    <border>
      <left style="thin">
        <color theme="0" tint="-0.34998626667073579"/>
      </left>
      <right style="thin">
        <color theme="0" tint="-0.499984740745262"/>
      </right>
      <top style="thin">
        <color theme="0" tint="-0.499984740745262"/>
      </top>
      <bottom/>
      <diagonal/>
    </border>
    <border>
      <left/>
      <right style="thin">
        <color theme="0" tint="-0.34998626667073579"/>
      </right>
      <top/>
      <bottom style="thin">
        <color theme="0" tint="-0.499984740745262"/>
      </bottom>
      <diagonal/>
    </border>
    <border>
      <left style="double">
        <color indexed="64"/>
      </left>
      <right/>
      <top style="double">
        <color theme="0" tint="-0.499984740745262"/>
      </top>
      <bottom/>
      <diagonal/>
    </border>
    <border>
      <left/>
      <right/>
      <top style="double">
        <color theme="0" tint="-0.499984740745262"/>
      </top>
      <bottom/>
      <diagonal/>
    </border>
    <border>
      <left/>
      <right style="double">
        <color indexed="64"/>
      </right>
      <top style="thin">
        <color theme="0" tint="-0.499984740745262"/>
      </top>
      <bottom style="thin">
        <color theme="0" tint="-0.499984740745262"/>
      </bottom>
      <diagonal/>
    </border>
    <border>
      <left/>
      <right style="thin">
        <color theme="0" tint="-0.34998626667073579"/>
      </right>
      <top style="thin">
        <color theme="0" tint="-0.499984740745262"/>
      </top>
      <bottom style="thin">
        <color theme="2" tint="-0.499984740745262"/>
      </bottom>
      <diagonal/>
    </border>
    <border>
      <left style="thin">
        <color theme="0" tint="-0.499984740745262"/>
      </left>
      <right style="thin">
        <color theme="0" tint="-0.499984740745262"/>
      </right>
      <top style="thin">
        <color theme="0" tint="-0.499984740745262"/>
      </top>
      <bottom style="thin">
        <color theme="2" tint="-0.499984740745262"/>
      </bottom>
      <diagonal/>
    </border>
    <border>
      <left style="thin">
        <color theme="0" tint="-0.499984740745262"/>
      </left>
      <right style="double">
        <color indexed="64"/>
      </right>
      <top style="thin">
        <color theme="0" tint="-0.499984740745262"/>
      </top>
      <bottom style="thin">
        <color theme="2" tint="-0.499984740745262"/>
      </bottom>
      <diagonal/>
    </border>
    <border>
      <left style="thin">
        <color theme="2" tint="-0.499984740745262"/>
      </left>
      <right style="double">
        <color indexed="64"/>
      </right>
      <top style="thin">
        <color theme="0" tint="-0.499984740745262"/>
      </top>
      <bottom style="thin">
        <color theme="2" tint="-0.499984740745262"/>
      </bottom>
      <diagonal/>
    </border>
    <border>
      <left style="thin">
        <color theme="0" tint="-0.34998626667073579"/>
      </left>
      <right style="thin">
        <color theme="0" tint="-0.499984740745262"/>
      </right>
      <top style="thin">
        <color theme="0" tint="-0.34998626667073579"/>
      </top>
      <bottom style="thin">
        <color theme="0" tint="-0.34998626667073579"/>
      </bottom>
      <diagonal/>
    </border>
  </borders>
  <cellStyleXfs count="2">
    <xf numFmtId="0" fontId="0" fillId="0" borderId="0"/>
    <xf numFmtId="43" fontId="1" fillId="0" borderId="0" applyFont="0" applyFill="0" applyBorder="0" applyAlignment="0" applyProtection="0"/>
  </cellStyleXfs>
  <cellXfs count="364">
    <xf numFmtId="0" fontId="0" fillId="0" borderId="0" xfId="0"/>
    <xf numFmtId="0" fontId="3" fillId="0" borderId="0" xfId="0" applyFont="1" applyFill="1" applyBorder="1"/>
    <xf numFmtId="0" fontId="3" fillId="0" borderId="0" xfId="0" applyFont="1" applyFill="1"/>
    <xf numFmtId="0" fontId="4" fillId="0" borderId="0" xfId="0" applyFont="1" applyFill="1" applyBorder="1" applyAlignment="1">
      <alignment horizontal="center"/>
    </xf>
    <xf numFmtId="0" fontId="4" fillId="0" borderId="0" xfId="0" applyFont="1" applyFill="1" applyBorder="1" applyAlignment="1">
      <alignment horizontal="center" vertical="center"/>
    </xf>
    <xf numFmtId="0" fontId="5" fillId="0" borderId="0" xfId="0" applyFont="1" applyFill="1" applyBorder="1"/>
    <xf numFmtId="0" fontId="5" fillId="0" borderId="0" xfId="0" applyFont="1" applyFill="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3" fontId="6" fillId="2" borderId="3" xfId="0" applyNumberFormat="1" applyFont="1" applyFill="1" applyBorder="1" applyAlignment="1">
      <alignment horizontal="center" vertical="center"/>
    </xf>
    <xf numFmtId="0" fontId="5" fillId="0" borderId="0" xfId="0" applyFont="1" applyFill="1" applyBorder="1" applyAlignment="1">
      <alignment horizontal="center" vertical="center"/>
    </xf>
    <xf numFmtId="3" fontId="7" fillId="0" borderId="3" xfId="0" applyNumberFormat="1" applyFont="1" applyFill="1" applyBorder="1" applyAlignment="1">
      <alignment vertical="center"/>
    </xf>
    <xf numFmtId="3" fontId="8" fillId="2" borderId="7" xfId="0" applyNumberFormat="1" applyFont="1" applyFill="1" applyBorder="1" applyAlignment="1">
      <alignment vertical="center"/>
    </xf>
    <xf numFmtId="3" fontId="8" fillId="0" borderId="10" xfId="0" applyNumberFormat="1" applyFont="1" applyFill="1" applyBorder="1" applyAlignment="1">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3" fillId="0" borderId="11" xfId="0" applyFont="1" applyFill="1" applyBorder="1" applyAlignment="1">
      <alignment wrapText="1"/>
    </xf>
    <xf numFmtId="0" fontId="9" fillId="0" borderId="12" xfId="0" applyFont="1" applyFill="1" applyBorder="1" applyAlignment="1">
      <alignment vertical="center"/>
    </xf>
    <xf numFmtId="3" fontId="9" fillId="0" borderId="13" xfId="0" applyNumberFormat="1" applyFont="1" applyFill="1" applyBorder="1" applyAlignment="1">
      <alignment vertical="center"/>
    </xf>
    <xf numFmtId="3" fontId="9" fillId="0" borderId="0" xfId="0" applyNumberFormat="1" applyFont="1" applyFill="1" applyBorder="1" applyAlignment="1">
      <alignment vertical="center"/>
    </xf>
    <xf numFmtId="0" fontId="10" fillId="0" borderId="14" xfId="0" applyFont="1" applyFill="1" applyBorder="1" applyAlignment="1">
      <alignment horizontal="left" vertical="center" wrapText="1" indent="3"/>
    </xf>
    <xf numFmtId="0" fontId="10" fillId="0" borderId="9" xfId="0" applyFont="1" applyFill="1" applyBorder="1" applyAlignment="1">
      <alignment horizontal="left" vertical="center" wrapText="1" indent="6"/>
    </xf>
    <xf numFmtId="3" fontId="10" fillId="0" borderId="10" xfId="0" applyNumberFormat="1" applyFont="1" applyFill="1" applyBorder="1" applyAlignment="1">
      <alignment vertical="center"/>
    </xf>
    <xf numFmtId="3" fontId="5" fillId="0" borderId="0" xfId="0" applyNumberFormat="1" applyFont="1" applyFill="1" applyBorder="1" applyAlignment="1">
      <alignment vertical="center"/>
    </xf>
    <xf numFmtId="0" fontId="5" fillId="0" borderId="0" xfId="0" applyFont="1" applyFill="1" applyBorder="1" applyAlignment="1">
      <alignment horizontal="left" vertical="center" wrapText="1"/>
    </xf>
    <xf numFmtId="0" fontId="9" fillId="0" borderId="15" xfId="0" applyFont="1" applyFill="1" applyBorder="1" applyAlignment="1">
      <alignment wrapText="1"/>
    </xf>
    <xf numFmtId="0" fontId="9" fillId="0" borderId="12" xfId="0" applyFont="1" applyFill="1" applyBorder="1" applyAlignment="1">
      <alignment vertical="center" wrapText="1"/>
    </xf>
    <xf numFmtId="3" fontId="9" fillId="0" borderId="13" xfId="0" applyNumberFormat="1" applyFont="1" applyFill="1" applyBorder="1" applyAlignment="1">
      <alignment vertical="center" wrapText="1"/>
    </xf>
    <xf numFmtId="3" fontId="9" fillId="0" borderId="0" xfId="0" applyNumberFormat="1" applyFont="1" applyFill="1" applyBorder="1" applyAlignment="1">
      <alignment vertical="center" wrapText="1"/>
    </xf>
    <xf numFmtId="0" fontId="5" fillId="0" borderId="0" xfId="0" applyFont="1" applyFill="1" applyBorder="1" applyAlignment="1">
      <alignment wrapText="1"/>
    </xf>
    <xf numFmtId="3" fontId="5" fillId="0" borderId="0" xfId="0" applyNumberFormat="1" applyFont="1" applyFill="1" applyBorder="1" applyAlignment="1">
      <alignment wrapText="1"/>
    </xf>
    <xf numFmtId="3" fontId="5" fillId="0" borderId="0" xfId="0" applyNumberFormat="1" applyFont="1" applyFill="1" applyAlignment="1">
      <alignment wrapText="1"/>
    </xf>
    <xf numFmtId="0" fontId="5" fillId="0" borderId="0" xfId="0" applyFont="1" applyFill="1" applyAlignment="1">
      <alignment wrapText="1"/>
    </xf>
    <xf numFmtId="0" fontId="10" fillId="0" borderId="16" xfId="0" applyFont="1" applyFill="1" applyBorder="1" applyAlignment="1">
      <alignment horizontal="left" vertical="center" wrapText="1" indent="6"/>
    </xf>
    <xf numFmtId="3" fontId="10" fillId="0" borderId="13" xfId="0" applyNumberFormat="1" applyFont="1" applyFill="1" applyBorder="1" applyAlignment="1">
      <alignment vertical="center"/>
    </xf>
    <xf numFmtId="3" fontId="5" fillId="0" borderId="0" xfId="0" applyNumberFormat="1" applyFont="1" applyFill="1" applyBorder="1"/>
    <xf numFmtId="3" fontId="5" fillId="0" borderId="0" xfId="0" applyNumberFormat="1" applyFont="1" applyFill="1"/>
    <xf numFmtId="0" fontId="9" fillId="0" borderId="15" xfId="0" applyFont="1" applyFill="1" applyBorder="1" applyAlignment="1">
      <alignment horizontal="left" vertical="center" wrapText="1" indent="3"/>
    </xf>
    <xf numFmtId="0" fontId="9" fillId="0" borderId="12" xfId="0" applyFont="1" applyFill="1" applyBorder="1" applyAlignment="1">
      <alignment horizontal="left" vertical="center"/>
    </xf>
    <xf numFmtId="3" fontId="10" fillId="0" borderId="19" xfId="0" applyNumberFormat="1" applyFont="1" applyFill="1" applyBorder="1" applyAlignment="1">
      <alignment vertical="center"/>
    </xf>
    <xf numFmtId="164" fontId="5" fillId="0" borderId="0" xfId="1" applyNumberFormat="1" applyFont="1" applyFill="1" applyBorder="1" applyAlignment="1">
      <alignment horizontal="left" vertical="center" wrapText="1"/>
    </xf>
    <xf numFmtId="3" fontId="10" fillId="0" borderId="21" xfId="0" applyNumberFormat="1" applyFont="1" applyFill="1" applyBorder="1" applyAlignment="1">
      <alignment vertical="center"/>
    </xf>
    <xf numFmtId="3" fontId="12" fillId="0" borderId="13" xfId="0" applyNumberFormat="1" applyFont="1" applyFill="1" applyBorder="1" applyAlignment="1">
      <alignment vertical="center"/>
    </xf>
    <xf numFmtId="0" fontId="10" fillId="0" borderId="22" xfId="0" applyFont="1" applyFill="1" applyBorder="1" applyAlignment="1">
      <alignment horizontal="left" vertical="center" wrapText="1" indent="6"/>
    </xf>
    <xf numFmtId="3" fontId="10" fillId="0" borderId="23" xfId="0" applyNumberFormat="1" applyFont="1" applyFill="1" applyBorder="1" applyAlignment="1">
      <alignment vertical="center"/>
    </xf>
    <xf numFmtId="164" fontId="5" fillId="0" borderId="0" xfId="1" applyNumberFormat="1" applyFont="1" applyFill="1" applyBorder="1" applyAlignment="1">
      <alignment vertical="center"/>
    </xf>
    <xf numFmtId="4" fontId="5" fillId="0" borderId="0" xfId="0" applyNumberFormat="1"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3" fontId="5" fillId="0" borderId="0" xfId="0" applyNumberFormat="1" applyFont="1" applyFill="1" applyBorder="1" applyAlignment="1">
      <alignment horizontal="center" vertical="center"/>
    </xf>
    <xf numFmtId="0" fontId="10" fillId="0" borderId="25" xfId="0" applyFont="1" applyFill="1" applyBorder="1" applyAlignment="1">
      <alignment horizontal="left" vertical="center" wrapText="1" indent="6"/>
    </xf>
    <xf numFmtId="0" fontId="10" fillId="0" borderId="27" xfId="0" applyFont="1" applyFill="1" applyBorder="1" applyAlignment="1">
      <alignment horizontal="left" vertical="center" wrapText="1" indent="6"/>
    </xf>
    <xf numFmtId="3" fontId="10" fillId="0" borderId="28" xfId="0" applyNumberFormat="1" applyFont="1" applyFill="1" applyBorder="1" applyAlignment="1">
      <alignment vertical="center"/>
    </xf>
    <xf numFmtId="3" fontId="8" fillId="0" borderId="0" xfId="0" applyNumberFormat="1" applyFont="1" applyFill="1" applyBorder="1" applyAlignment="1">
      <alignment vertical="center"/>
    </xf>
    <xf numFmtId="0" fontId="10" fillId="0" borderId="29" xfId="0" applyFont="1" applyFill="1" applyBorder="1" applyAlignment="1">
      <alignment horizontal="left" vertical="center" wrapText="1" indent="3"/>
    </xf>
    <xf numFmtId="0" fontId="9" fillId="0" borderId="12" xfId="0" applyFont="1" applyFill="1" applyBorder="1" applyAlignment="1">
      <alignment horizontal="left" vertical="center" wrapText="1"/>
    </xf>
    <xf numFmtId="3" fontId="9" fillId="0" borderId="19" xfId="0" applyNumberFormat="1" applyFont="1" applyFill="1" applyBorder="1" applyAlignment="1">
      <alignment vertical="center"/>
    </xf>
    <xf numFmtId="0" fontId="10" fillId="0" borderId="30" xfId="0" applyFont="1" applyFill="1" applyBorder="1" applyAlignment="1">
      <alignment horizontal="left" vertical="center" wrapText="1" indent="6"/>
    </xf>
    <xf numFmtId="0" fontId="10" fillId="0" borderId="12" xfId="0" applyFont="1" applyFill="1" applyBorder="1" applyAlignment="1">
      <alignment horizontal="left" vertical="center" wrapText="1" indent="6"/>
    </xf>
    <xf numFmtId="0" fontId="10" fillId="0" borderId="31" xfId="0" applyFont="1" applyFill="1" applyBorder="1" applyAlignment="1">
      <alignment horizontal="left" vertical="center" wrapText="1" indent="6"/>
    </xf>
    <xf numFmtId="3" fontId="10" fillId="0" borderId="33" xfId="0" applyNumberFormat="1" applyFont="1" applyFill="1" applyBorder="1" applyAlignment="1">
      <alignment vertical="center"/>
    </xf>
    <xf numFmtId="3" fontId="8" fillId="0" borderId="21" xfId="0" applyNumberFormat="1" applyFont="1" applyFill="1" applyBorder="1" applyAlignment="1">
      <alignment vertical="center"/>
    </xf>
    <xf numFmtId="0" fontId="10" fillId="0" borderId="34" xfId="0" applyFont="1" applyFill="1" applyBorder="1" applyAlignment="1">
      <alignment horizontal="left" vertical="center" wrapText="1" indent="3"/>
    </xf>
    <xf numFmtId="0" fontId="10" fillId="0" borderId="35" xfId="0" applyFont="1" applyFill="1" applyBorder="1" applyAlignment="1">
      <alignment horizontal="left" vertical="center" wrapText="1" indent="6"/>
    </xf>
    <xf numFmtId="0" fontId="10" fillId="0" borderId="36" xfId="0" applyFont="1" applyFill="1" applyBorder="1" applyAlignment="1">
      <alignment horizontal="left" vertical="center" wrapText="1" indent="6"/>
    </xf>
    <xf numFmtId="0" fontId="9" fillId="0" borderId="8" xfId="0" applyFont="1" applyFill="1" applyBorder="1" applyAlignment="1">
      <alignment horizontal="left" vertical="center" wrapText="1" indent="3"/>
    </xf>
    <xf numFmtId="0" fontId="9" fillId="0" borderId="9" xfId="0" applyFont="1" applyFill="1" applyBorder="1" applyAlignment="1">
      <alignment horizontal="left" vertical="center" wrapText="1"/>
    </xf>
    <xf numFmtId="3" fontId="9" fillId="0" borderId="10" xfId="0" applyNumberFormat="1" applyFont="1" applyFill="1" applyBorder="1" applyAlignment="1">
      <alignment vertical="center"/>
    </xf>
    <xf numFmtId="0" fontId="10" fillId="0" borderId="37" xfId="0" applyFont="1" applyFill="1" applyBorder="1" applyAlignment="1">
      <alignment horizontal="left" vertical="center" wrapText="1" indent="6"/>
    </xf>
    <xf numFmtId="0" fontId="10" fillId="0" borderId="38" xfId="0" applyFont="1" applyFill="1" applyBorder="1" applyAlignment="1">
      <alignment horizontal="left" vertical="center" wrapText="1" indent="6"/>
    </xf>
    <xf numFmtId="0" fontId="10" fillId="0" borderId="39" xfId="0" applyFont="1" applyFill="1" applyBorder="1" applyAlignment="1">
      <alignment horizontal="left" vertical="center" wrapText="1" indent="6"/>
    </xf>
    <xf numFmtId="3" fontId="10" fillId="0" borderId="40" xfId="0" applyNumberFormat="1" applyFont="1" applyFill="1" applyBorder="1" applyAlignment="1">
      <alignment vertical="center"/>
    </xf>
    <xf numFmtId="0" fontId="10" fillId="0" borderId="41" xfId="0" applyFont="1" applyFill="1" applyBorder="1" applyAlignment="1">
      <alignment horizontal="left" vertical="center" wrapText="1" indent="6"/>
    </xf>
    <xf numFmtId="0" fontId="10" fillId="0" borderId="42" xfId="0" applyFont="1" applyFill="1" applyBorder="1" applyAlignment="1">
      <alignment horizontal="left" vertical="center" wrapText="1" indent="3"/>
    </xf>
    <xf numFmtId="10" fontId="5" fillId="0" borderId="0"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indent="3"/>
    </xf>
    <xf numFmtId="0" fontId="10" fillId="0" borderId="45" xfId="0" applyFont="1" applyFill="1" applyBorder="1" applyAlignment="1">
      <alignment horizontal="left" vertical="center" wrapText="1" indent="6"/>
    </xf>
    <xf numFmtId="0" fontId="10" fillId="0" borderId="46" xfId="0" applyFont="1" applyFill="1" applyBorder="1" applyAlignment="1">
      <alignment horizontal="left" vertical="center" wrapText="1" indent="3"/>
    </xf>
    <xf numFmtId="0" fontId="9" fillId="0" borderId="47" xfId="0" applyFont="1" applyFill="1" applyBorder="1" applyAlignment="1">
      <alignment horizontal="left" vertical="center"/>
    </xf>
    <xf numFmtId="3" fontId="8" fillId="0" borderId="19" xfId="0" applyNumberFormat="1" applyFont="1" applyFill="1" applyBorder="1" applyAlignment="1">
      <alignment vertical="center"/>
    </xf>
    <xf numFmtId="0" fontId="9" fillId="0" borderId="11" xfId="0" applyFont="1" applyFill="1" applyBorder="1" applyAlignment="1">
      <alignment vertical="center" wrapText="1"/>
    </xf>
    <xf numFmtId="0" fontId="10" fillId="0" borderId="15" xfId="0" applyFont="1" applyFill="1" applyBorder="1" applyAlignment="1">
      <alignment horizontal="left" vertical="center" wrapText="1" indent="3"/>
    </xf>
    <xf numFmtId="0" fontId="10" fillId="0" borderId="49" xfId="0" applyFont="1" applyFill="1" applyBorder="1" applyAlignment="1">
      <alignment horizontal="left" vertical="center" wrapText="1" indent="3"/>
    </xf>
    <xf numFmtId="0" fontId="10" fillId="0" borderId="50" xfId="0" applyFont="1" applyFill="1" applyBorder="1" applyAlignment="1">
      <alignment horizontal="left" vertical="center" wrapText="1" indent="6"/>
    </xf>
    <xf numFmtId="0" fontId="10" fillId="0" borderId="51" xfId="0" applyFont="1" applyFill="1" applyBorder="1" applyAlignment="1">
      <alignment horizontal="left" vertical="center" wrapText="1" indent="6"/>
    </xf>
    <xf numFmtId="3" fontId="7" fillId="2" borderId="7" xfId="0" applyNumberFormat="1" applyFont="1" applyFill="1" applyBorder="1" applyAlignment="1">
      <alignment vertical="center"/>
    </xf>
    <xf numFmtId="3" fontId="9" fillId="0" borderId="21" xfId="0" applyNumberFormat="1" applyFont="1" applyFill="1" applyBorder="1" applyAlignment="1">
      <alignment vertical="center"/>
    </xf>
    <xf numFmtId="0" fontId="10" fillId="0" borderId="53" xfId="0" applyFont="1" applyFill="1" applyBorder="1" applyAlignment="1">
      <alignment horizontal="left" vertical="center" wrapText="1" indent="6"/>
    </xf>
    <xf numFmtId="9" fontId="5" fillId="0" borderId="0" xfId="0" applyNumberFormat="1" applyFont="1" applyFill="1" applyBorder="1" applyAlignment="1">
      <alignment horizontal="center" vertical="center" wrapText="1"/>
    </xf>
    <xf numFmtId="3" fontId="10" fillId="0" borderId="54" xfId="0" applyNumberFormat="1" applyFont="1" applyFill="1" applyBorder="1" applyAlignment="1">
      <alignment vertical="center"/>
    </xf>
    <xf numFmtId="0" fontId="9" fillId="0" borderId="12" xfId="0" quotePrefix="1" applyFont="1" applyFill="1" applyBorder="1" applyAlignment="1">
      <alignment horizontal="left" vertical="center" wrapText="1"/>
    </xf>
    <xf numFmtId="0" fontId="10" fillId="0" borderId="55" xfId="0" applyFont="1" applyFill="1" applyBorder="1" applyAlignment="1">
      <alignment horizontal="left" vertical="center" wrapText="1" indent="6"/>
    </xf>
    <xf numFmtId="0" fontId="10" fillId="0" borderId="56" xfId="0" applyFont="1" applyFill="1" applyBorder="1" applyAlignment="1">
      <alignment horizontal="left" vertical="center" wrapText="1" indent="6"/>
    </xf>
    <xf numFmtId="10" fontId="5" fillId="0" borderId="0" xfId="0" applyNumberFormat="1" applyFont="1" applyFill="1" applyBorder="1"/>
    <xf numFmtId="10" fontId="5" fillId="0" borderId="0" xfId="0" applyNumberFormat="1" applyFont="1" applyFill="1" applyBorder="1" applyAlignment="1">
      <alignment wrapText="1"/>
    </xf>
    <xf numFmtId="0" fontId="5" fillId="0" borderId="0" xfId="0" applyFont="1" applyFill="1" applyBorder="1" applyAlignment="1">
      <alignment horizontal="center" vertical="center" wrapText="1"/>
    </xf>
    <xf numFmtId="0" fontId="10" fillId="0" borderId="57" xfId="0" applyFont="1" applyFill="1" applyBorder="1" applyAlignment="1">
      <alignment horizontal="left" vertical="center" wrapText="1" indent="6"/>
    </xf>
    <xf numFmtId="3" fontId="5"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Border="1" applyAlignment="1">
      <alignment horizontal="center" vertical="center"/>
    </xf>
    <xf numFmtId="0" fontId="4" fillId="0" borderId="6" xfId="0" applyFont="1" applyFill="1" applyBorder="1" applyAlignment="1">
      <alignment horizontal="center"/>
    </xf>
    <xf numFmtId="0" fontId="4" fillId="0" borderId="59" xfId="0" applyFont="1" applyFill="1" applyBorder="1" applyAlignment="1">
      <alignment horizontal="center" vertical="center"/>
    </xf>
    <xf numFmtId="0" fontId="6" fillId="2" borderId="63" xfId="0" applyFont="1" applyFill="1" applyBorder="1" applyAlignment="1">
      <alignment horizontal="center" vertical="center" wrapText="1"/>
    </xf>
    <xf numFmtId="3" fontId="8" fillId="0" borderId="3" xfId="0" applyNumberFormat="1" applyFont="1" applyFill="1" applyBorder="1" applyAlignment="1">
      <alignment vertical="center"/>
    </xf>
    <xf numFmtId="0" fontId="8" fillId="2" borderId="0" xfId="0" applyFont="1" applyFill="1" applyBorder="1" applyAlignment="1">
      <alignment horizontal="left" vertical="center"/>
    </xf>
    <xf numFmtId="0" fontId="9" fillId="0" borderId="8" xfId="0" applyFont="1" applyFill="1" applyBorder="1" applyAlignment="1">
      <alignment wrapText="1"/>
    </xf>
    <xf numFmtId="0" fontId="9" fillId="0" borderId="12" xfId="0" applyFont="1" applyFill="1" applyBorder="1" applyAlignment="1">
      <alignment horizontal="left" vertical="center" wrapText="1" indent="3"/>
    </xf>
    <xf numFmtId="0" fontId="9" fillId="0" borderId="12" xfId="0" applyFont="1" applyFill="1" applyBorder="1" applyAlignment="1">
      <alignment horizontal="left" wrapText="1"/>
    </xf>
    <xf numFmtId="0" fontId="9" fillId="0" borderId="8" xfId="0" applyFont="1" applyFill="1" applyBorder="1" applyAlignment="1">
      <alignment vertical="center"/>
    </xf>
    <xf numFmtId="0" fontId="10" fillId="0" borderId="56" xfId="0" applyFont="1" applyFill="1" applyBorder="1" applyAlignment="1">
      <alignment horizontal="left" vertical="center" wrapText="1" indent="3"/>
    </xf>
    <xf numFmtId="0" fontId="10" fillId="0" borderId="47" xfId="0" applyFont="1" applyFill="1" applyBorder="1" applyAlignment="1">
      <alignment horizontal="center" vertical="center" wrapText="1"/>
    </xf>
    <xf numFmtId="0" fontId="10" fillId="0" borderId="66" xfId="0" applyFont="1" applyFill="1" applyBorder="1" applyAlignment="1">
      <alignment horizontal="center" vertical="center" wrapText="1"/>
    </xf>
    <xf numFmtId="3" fontId="3" fillId="0" borderId="0" xfId="0" applyNumberFormat="1" applyFont="1" applyFill="1" applyBorder="1" applyAlignment="1">
      <alignment vertical="center" wrapText="1"/>
    </xf>
    <xf numFmtId="0" fontId="10" fillId="0" borderId="22" xfId="0" applyFont="1" applyFill="1" applyBorder="1" applyAlignment="1">
      <alignment horizontal="left" vertical="center" wrapText="1" indent="3"/>
    </xf>
    <xf numFmtId="0" fontId="10" fillId="0" borderId="25" xfId="0" applyFont="1" applyFill="1" applyBorder="1" applyAlignment="1">
      <alignment horizontal="center" vertical="center" wrapText="1"/>
    </xf>
    <xf numFmtId="0" fontId="3" fillId="0" borderId="15" xfId="0" applyFont="1" applyFill="1" applyBorder="1" applyAlignment="1">
      <alignment vertical="center"/>
    </xf>
    <xf numFmtId="0" fontId="9" fillId="0" borderId="9" xfId="0" applyFont="1" applyFill="1" applyBorder="1" applyAlignment="1">
      <alignment horizontal="left" vertical="center" wrapText="1" indent="3"/>
    </xf>
    <xf numFmtId="0" fontId="9" fillId="0" borderId="9" xfId="0" applyFont="1" applyFill="1" applyBorder="1" applyAlignment="1">
      <alignment horizontal="left" vertical="center"/>
    </xf>
    <xf numFmtId="0" fontId="9" fillId="0" borderId="9" xfId="0" applyFont="1" applyFill="1" applyBorder="1" applyAlignment="1">
      <alignment horizontal="left" wrapText="1"/>
    </xf>
    <xf numFmtId="0" fontId="10" fillId="0" borderId="12" xfId="0" applyFont="1" applyFill="1" applyBorder="1" applyAlignment="1">
      <alignment horizontal="center" vertical="center" wrapText="1"/>
    </xf>
    <xf numFmtId="0" fontId="3" fillId="0" borderId="8" xfId="0" applyFont="1" applyFill="1" applyBorder="1" applyAlignment="1">
      <alignment vertical="center"/>
    </xf>
    <xf numFmtId="3" fontId="8" fillId="0" borderId="59" xfId="0" applyNumberFormat="1" applyFont="1" applyFill="1" applyBorder="1" applyAlignment="1">
      <alignment vertical="center"/>
    </xf>
    <xf numFmtId="0" fontId="13" fillId="0" borderId="9" xfId="0" applyFont="1" applyFill="1" applyBorder="1" applyAlignment="1">
      <alignment horizontal="left" vertical="center" wrapText="1"/>
    </xf>
    <xf numFmtId="0" fontId="10" fillId="0" borderId="15" xfId="0" applyFont="1" applyFill="1" applyBorder="1" applyAlignment="1">
      <alignment vertical="center"/>
    </xf>
    <xf numFmtId="0" fontId="5" fillId="0" borderId="0" xfId="0" applyFont="1" applyFill="1" applyAlignment="1">
      <alignment horizontal="center" vertical="center"/>
    </xf>
    <xf numFmtId="164" fontId="5" fillId="0" borderId="0" xfId="1" applyNumberFormat="1" applyFont="1" applyFill="1" applyBorder="1" applyAlignment="1">
      <alignment horizontal="left" vertical="center"/>
    </xf>
    <xf numFmtId="0" fontId="10" fillId="0" borderId="8" xfId="0" applyFont="1" applyFill="1" applyBorder="1" applyAlignment="1">
      <alignment horizontal="left" vertical="center" wrapText="1" indent="3"/>
    </xf>
    <xf numFmtId="0" fontId="10" fillId="0" borderId="9" xfId="0" applyFont="1" applyFill="1" applyBorder="1" applyAlignment="1">
      <alignment horizontal="center" vertical="center" wrapText="1"/>
    </xf>
    <xf numFmtId="0" fontId="10" fillId="0" borderId="51" xfId="0" applyFont="1" applyFill="1" applyBorder="1" applyAlignment="1">
      <alignment horizontal="center" vertical="center" wrapText="1"/>
    </xf>
    <xf numFmtId="0" fontId="10" fillId="0" borderId="11" xfId="0" applyFont="1" applyFill="1" applyBorder="1" applyAlignment="1">
      <alignment vertical="center" wrapText="1"/>
    </xf>
    <xf numFmtId="0" fontId="10" fillId="0" borderId="6" xfId="0" applyFont="1" applyFill="1" applyBorder="1" applyAlignment="1">
      <alignment vertical="center" wrapText="1"/>
    </xf>
    <xf numFmtId="0" fontId="10" fillId="0" borderId="67" xfId="0" applyFont="1" applyFill="1" applyBorder="1" applyAlignment="1">
      <alignment horizontal="center" vertical="center" wrapText="1"/>
    </xf>
    <xf numFmtId="0" fontId="10" fillId="0" borderId="57" xfId="0" applyFont="1" applyFill="1" applyBorder="1" applyAlignment="1">
      <alignment horizontal="center" vertical="center" wrapText="1"/>
    </xf>
    <xf numFmtId="0" fontId="10" fillId="0" borderId="68" xfId="0" applyFont="1" applyFill="1" applyBorder="1" applyAlignment="1">
      <alignment horizontal="center" vertical="center" wrapText="1"/>
    </xf>
    <xf numFmtId="3" fontId="10" fillId="0" borderId="69" xfId="0" applyNumberFormat="1" applyFont="1" applyFill="1" applyBorder="1" applyAlignment="1">
      <alignment vertical="center"/>
    </xf>
    <xf numFmtId="0" fontId="10" fillId="0" borderId="70" xfId="0" applyFont="1" applyFill="1" applyBorder="1" applyAlignment="1">
      <alignment vertical="center" wrapText="1"/>
    </xf>
    <xf numFmtId="0" fontId="10" fillId="0" borderId="27" xfId="0" applyFont="1" applyFill="1" applyBorder="1" applyAlignment="1">
      <alignment horizontal="center" vertical="center" wrapText="1"/>
    </xf>
    <xf numFmtId="0" fontId="9" fillId="0" borderId="72" xfId="0" applyFont="1" applyFill="1" applyBorder="1" applyAlignment="1">
      <alignment horizontal="left" wrapText="1"/>
    </xf>
    <xf numFmtId="0" fontId="10" fillId="0" borderId="73" xfId="0" applyFont="1" applyFill="1" applyBorder="1" applyAlignment="1">
      <alignment horizontal="center" vertical="center" wrapText="1"/>
    </xf>
    <xf numFmtId="0" fontId="10" fillId="0" borderId="52" xfId="0" applyFont="1" applyFill="1" applyBorder="1" applyAlignment="1">
      <alignment horizontal="center" vertical="center" wrapText="1"/>
    </xf>
    <xf numFmtId="0" fontId="10" fillId="0" borderId="56" xfId="0" applyFont="1" applyFill="1" applyBorder="1" applyAlignment="1">
      <alignment horizontal="center" vertical="center" wrapText="1"/>
    </xf>
    <xf numFmtId="0" fontId="10" fillId="0" borderId="74"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5" fillId="0" borderId="0" xfId="0" applyFont="1" applyFill="1" applyBorder="1" applyAlignment="1">
      <alignment vertical="center" wrapText="1"/>
    </xf>
    <xf numFmtId="0" fontId="10" fillId="0" borderId="31" xfId="0" applyFont="1" applyFill="1" applyBorder="1" applyAlignment="1">
      <alignment horizontal="center" vertical="center" wrapText="1"/>
    </xf>
    <xf numFmtId="0" fontId="10" fillId="0" borderId="75" xfId="0" applyFont="1" applyFill="1" applyBorder="1" applyAlignment="1">
      <alignment horizontal="center" vertical="center" wrapText="1"/>
    </xf>
    <xf numFmtId="0" fontId="3" fillId="0" borderId="8" xfId="0" applyFont="1" applyFill="1" applyBorder="1" applyAlignment="1">
      <alignment wrapText="1"/>
    </xf>
    <xf numFmtId="0" fontId="3" fillId="0" borderId="0" xfId="0" applyFont="1" applyFill="1" applyBorder="1" applyAlignment="1">
      <alignment vertical="center" wrapText="1"/>
    </xf>
    <xf numFmtId="0" fontId="9" fillId="0" borderId="9"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10" fillId="0" borderId="53" xfId="0" applyFont="1" applyFill="1" applyBorder="1" applyAlignment="1">
      <alignment horizontal="left" vertical="center" wrapText="1" indent="3"/>
    </xf>
    <xf numFmtId="0" fontId="10" fillId="0" borderId="77" xfId="0" applyFont="1" applyFill="1" applyBorder="1" applyAlignment="1">
      <alignment horizontal="left" vertical="center" wrapText="1" indent="6"/>
    </xf>
    <xf numFmtId="0" fontId="10" fillId="0" borderId="37" xfId="0" applyFont="1" applyFill="1" applyBorder="1" applyAlignment="1">
      <alignment horizontal="center" vertical="center" wrapText="1"/>
    </xf>
    <xf numFmtId="0" fontId="9" fillId="0" borderId="11" xfId="0" applyFont="1" applyFill="1" applyBorder="1" applyAlignment="1">
      <alignment wrapText="1"/>
    </xf>
    <xf numFmtId="0" fontId="9" fillId="0" borderId="6" xfId="0" applyFont="1" applyFill="1" applyBorder="1" applyAlignment="1">
      <alignment wrapText="1"/>
    </xf>
    <xf numFmtId="0" fontId="3" fillId="0" borderId="70" xfId="0" applyFont="1" applyFill="1" applyBorder="1" applyAlignment="1">
      <alignment vertical="center"/>
    </xf>
    <xf numFmtId="0" fontId="10" fillId="0" borderId="78" xfId="0" applyFont="1" applyFill="1" applyBorder="1" applyAlignment="1">
      <alignment horizontal="center" vertical="center" wrapText="1"/>
    </xf>
    <xf numFmtId="0" fontId="10" fillId="0" borderId="80" xfId="0" applyFont="1" applyFill="1" applyBorder="1" applyAlignment="1">
      <alignment horizontal="center" vertical="center" wrapText="1"/>
    </xf>
    <xf numFmtId="0" fontId="10" fillId="0" borderId="30" xfId="0" applyFont="1" applyFill="1" applyBorder="1" applyAlignment="1">
      <alignment horizontal="center" vertical="center" wrapText="1"/>
    </xf>
    <xf numFmtId="165" fontId="8" fillId="0" borderId="21" xfId="0" applyNumberFormat="1" applyFont="1" applyFill="1" applyBorder="1" applyAlignment="1">
      <alignment vertical="center"/>
    </xf>
    <xf numFmtId="0" fontId="9" fillId="0" borderId="47" xfId="0" applyFont="1" applyFill="1" applyBorder="1" applyAlignment="1">
      <alignment horizontal="left" vertical="center" wrapText="1" indent="3"/>
    </xf>
    <xf numFmtId="165" fontId="9" fillId="0" borderId="19" xfId="0" applyNumberFormat="1" applyFont="1" applyFill="1" applyBorder="1" applyAlignment="1">
      <alignment vertical="center"/>
    </xf>
    <xf numFmtId="0" fontId="10" fillId="0" borderId="11" xfId="0" applyFont="1" applyFill="1" applyBorder="1" applyAlignment="1">
      <alignment vertical="center"/>
    </xf>
    <xf numFmtId="0" fontId="10" fillId="0" borderId="12" xfId="0" applyFont="1" applyFill="1" applyBorder="1" applyAlignment="1">
      <alignment horizontal="left" vertical="center" wrapText="1" indent="3"/>
    </xf>
    <xf numFmtId="0" fontId="9" fillId="0" borderId="12" xfId="0" applyFont="1" applyFill="1" applyBorder="1" applyAlignment="1">
      <alignment wrapText="1"/>
    </xf>
    <xf numFmtId="0" fontId="9" fillId="0" borderId="12" xfId="0" applyFont="1" applyFill="1" applyBorder="1"/>
    <xf numFmtId="0" fontId="10" fillId="0" borderId="17" xfId="0" applyFont="1" applyFill="1" applyBorder="1" applyAlignment="1">
      <alignment horizontal="left" vertical="center" wrapText="1" indent="3"/>
    </xf>
    <xf numFmtId="0" fontId="10" fillId="0" borderId="83"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10" fillId="0" borderId="6" xfId="0" applyFont="1" applyFill="1" applyBorder="1" applyAlignment="1">
      <alignment vertical="center"/>
    </xf>
    <xf numFmtId="0" fontId="10" fillId="0" borderId="84" xfId="0" applyFont="1" applyFill="1" applyBorder="1" applyAlignment="1">
      <alignment horizontal="left" vertical="center" wrapText="1" indent="6"/>
    </xf>
    <xf numFmtId="0" fontId="10" fillId="0" borderId="85" xfId="0" applyFont="1" applyFill="1" applyBorder="1" applyAlignment="1">
      <alignment horizontal="center" vertical="center" wrapText="1"/>
    </xf>
    <xf numFmtId="3" fontId="10" fillId="0" borderId="7" xfId="0" applyNumberFormat="1" applyFont="1" applyFill="1" applyBorder="1" applyAlignment="1">
      <alignment vertical="center"/>
    </xf>
    <xf numFmtId="0" fontId="10" fillId="0" borderId="8" xfId="0" applyFont="1" applyFill="1" applyBorder="1" applyAlignment="1">
      <alignment vertical="center"/>
    </xf>
    <xf numFmtId="0" fontId="10" fillId="0" borderId="6" xfId="0" applyFont="1" applyFill="1" applyBorder="1" applyAlignment="1">
      <alignment horizontal="left" vertical="center" wrapText="1" indent="3"/>
    </xf>
    <xf numFmtId="0" fontId="10" fillId="0" borderId="79" xfId="0" applyFont="1" applyFill="1" applyBorder="1" applyAlignment="1">
      <alignment horizontal="center" vertical="center" wrapText="1"/>
    </xf>
    <xf numFmtId="3" fontId="10" fillId="0" borderId="86" xfId="0" applyNumberFormat="1" applyFont="1" applyFill="1" applyBorder="1" applyAlignment="1">
      <alignment vertical="center"/>
    </xf>
    <xf numFmtId="0" fontId="10" fillId="0" borderId="50" xfId="0" applyFont="1" applyFill="1" applyBorder="1" applyAlignment="1">
      <alignment horizontal="center" vertical="center" wrapText="1"/>
    </xf>
    <xf numFmtId="0" fontId="10" fillId="0" borderId="87" xfId="0" applyFont="1" applyFill="1" applyBorder="1" applyAlignment="1">
      <alignment horizontal="center" vertical="center" wrapText="1"/>
    </xf>
    <xf numFmtId="3" fontId="10" fillId="0" borderId="88" xfId="0" applyNumberFormat="1" applyFont="1" applyFill="1" applyBorder="1" applyAlignment="1">
      <alignment vertical="center"/>
    </xf>
    <xf numFmtId="9" fontId="5" fillId="0" borderId="0" xfId="0" applyNumberFormat="1" applyFont="1" applyFill="1" applyBorder="1" applyAlignment="1">
      <alignment vertical="center"/>
    </xf>
    <xf numFmtId="0" fontId="10" fillId="0" borderId="89" xfId="0" applyFont="1" applyFill="1" applyBorder="1" applyAlignment="1">
      <alignment horizontal="left" vertical="center" wrapText="1" indent="6"/>
    </xf>
    <xf numFmtId="0" fontId="10" fillId="0" borderId="90" xfId="0" applyFont="1" applyFill="1" applyBorder="1" applyAlignment="1">
      <alignment horizontal="center" vertical="center" wrapText="1"/>
    </xf>
    <xf numFmtId="0" fontId="10" fillId="0" borderId="8" xfId="0" applyFont="1" applyFill="1" applyBorder="1" applyAlignment="1">
      <alignment vertical="center" wrapText="1"/>
    </xf>
    <xf numFmtId="0" fontId="10" fillId="0" borderId="68" xfId="0" applyFont="1" applyFill="1" applyBorder="1" applyAlignment="1">
      <alignment horizontal="left" vertical="center" wrapText="1" indent="6"/>
    </xf>
    <xf numFmtId="0" fontId="10" fillId="0" borderId="81" xfId="0" applyFont="1" applyFill="1" applyBorder="1" applyAlignment="1">
      <alignment horizontal="center" vertical="center" wrapText="1"/>
    </xf>
    <xf numFmtId="0" fontId="10" fillId="0" borderId="15" xfId="0" applyFont="1" applyFill="1" applyBorder="1" applyAlignment="1">
      <alignment vertical="center" wrapText="1"/>
    </xf>
    <xf numFmtId="0" fontId="10" fillId="0" borderId="12" xfId="0" applyFont="1" applyFill="1" applyBorder="1" applyAlignment="1">
      <alignment vertical="center" wrapText="1"/>
    </xf>
    <xf numFmtId="0" fontId="9" fillId="0" borderId="11" xfId="0" applyFont="1" applyFill="1" applyBorder="1" applyAlignment="1">
      <alignment horizontal="left" vertical="center" wrapText="1" indent="3"/>
    </xf>
    <xf numFmtId="0" fontId="10" fillId="0" borderId="11" xfId="0" applyFont="1" applyFill="1" applyBorder="1" applyAlignment="1">
      <alignment wrapText="1"/>
    </xf>
    <xf numFmtId="0" fontId="10" fillId="0" borderId="6" xfId="0" applyFont="1" applyFill="1" applyBorder="1" applyAlignment="1">
      <alignment wrapText="1"/>
    </xf>
    <xf numFmtId="0" fontId="10" fillId="0" borderId="8" xfId="0" applyFont="1" applyFill="1" applyBorder="1" applyAlignment="1">
      <alignment wrapText="1"/>
    </xf>
    <xf numFmtId="0" fontId="10" fillId="0" borderId="91" xfId="0" applyFont="1" applyFill="1" applyBorder="1" applyAlignment="1">
      <alignment vertical="center"/>
    </xf>
    <xf numFmtId="0" fontId="10" fillId="0" borderId="55" xfId="0" applyFont="1" applyFill="1" applyBorder="1" applyAlignment="1">
      <alignment horizontal="left" vertical="center" wrapText="1" indent="3"/>
    </xf>
    <xf numFmtId="9" fontId="5" fillId="0" borderId="0" xfId="0" applyNumberFormat="1" applyFont="1" applyFill="1" applyBorder="1" applyAlignment="1">
      <alignment horizontal="center" vertical="center"/>
    </xf>
    <xf numFmtId="0" fontId="9" fillId="0" borderId="15" xfId="0" applyFont="1" applyFill="1" applyBorder="1" applyAlignment="1">
      <alignment vertical="center"/>
    </xf>
    <xf numFmtId="0" fontId="10" fillId="0" borderId="52" xfId="0" applyFont="1" applyFill="1" applyBorder="1" applyAlignment="1">
      <alignment horizontal="left" vertical="center" wrapText="1" indent="3"/>
    </xf>
    <xf numFmtId="0" fontId="10" fillId="0" borderId="92" xfId="0" applyFont="1" applyFill="1" applyBorder="1" applyAlignment="1">
      <alignment horizontal="center" vertical="center" wrapText="1"/>
    </xf>
    <xf numFmtId="0" fontId="9" fillId="0" borderId="9" xfId="0" applyFont="1" applyFill="1" applyBorder="1" applyAlignment="1">
      <alignment vertical="center"/>
    </xf>
    <xf numFmtId="0" fontId="9" fillId="0" borderId="9" xfId="0" applyFont="1" applyFill="1" applyBorder="1"/>
    <xf numFmtId="9" fontId="5" fillId="0" borderId="0" xfId="0" applyNumberFormat="1" applyFont="1" applyFill="1" applyBorder="1" applyAlignment="1">
      <alignment horizontal="left" vertical="center" wrapText="1"/>
    </xf>
    <xf numFmtId="0" fontId="3" fillId="0" borderId="17" xfId="0" applyFont="1" applyFill="1" applyBorder="1" applyAlignment="1">
      <alignment vertical="center"/>
    </xf>
    <xf numFmtId="3" fontId="8" fillId="0" borderId="40" xfId="0" applyNumberFormat="1" applyFont="1" applyFill="1" applyBorder="1" applyAlignment="1">
      <alignment vertical="center"/>
    </xf>
    <xf numFmtId="0" fontId="9" fillId="0" borderId="9" xfId="0" applyFont="1" applyFill="1" applyBorder="1" applyAlignment="1">
      <alignment wrapText="1"/>
    </xf>
    <xf numFmtId="0" fontId="3" fillId="0" borderId="8" xfId="0" applyFont="1" applyFill="1" applyBorder="1"/>
    <xf numFmtId="0" fontId="14" fillId="0" borderId="9" xfId="0" applyFont="1" applyFill="1" applyBorder="1" applyAlignment="1">
      <alignment vertical="center" wrapText="1"/>
    </xf>
    <xf numFmtId="3" fontId="8" fillId="0" borderId="94" xfId="0" applyNumberFormat="1" applyFont="1" applyFill="1" applyBorder="1" applyAlignment="1">
      <alignment vertical="center"/>
    </xf>
    <xf numFmtId="0" fontId="10" fillId="0" borderId="95" xfId="0" applyFont="1" applyFill="1" applyBorder="1" applyAlignment="1">
      <alignment horizontal="left" vertical="center" wrapText="1" indent="6"/>
    </xf>
    <xf numFmtId="164" fontId="5" fillId="0" borderId="0" xfId="1" applyNumberFormat="1" applyFont="1" applyFill="1" applyAlignment="1">
      <alignment vertical="center"/>
    </xf>
    <xf numFmtId="0" fontId="9" fillId="0" borderId="47" xfId="0" applyFont="1" applyFill="1" applyBorder="1" applyAlignment="1">
      <alignment horizontal="left" wrapText="1"/>
    </xf>
    <xf numFmtId="3" fontId="9" fillId="0" borderId="23" xfId="0" applyNumberFormat="1" applyFont="1" applyFill="1" applyBorder="1" applyAlignment="1">
      <alignment vertical="center"/>
    </xf>
    <xf numFmtId="0" fontId="10" fillId="0" borderId="96" xfId="0" applyFont="1" applyFill="1" applyBorder="1" applyAlignment="1">
      <alignment horizontal="left" vertical="center" wrapText="1" indent="6"/>
    </xf>
    <xf numFmtId="3" fontId="10" fillId="0" borderId="97" xfId="0" applyNumberFormat="1" applyFont="1" applyFill="1" applyBorder="1" applyAlignment="1">
      <alignment vertical="center"/>
    </xf>
    <xf numFmtId="0" fontId="10" fillId="0" borderId="100" xfId="0" applyFont="1" applyFill="1" applyBorder="1" applyAlignment="1">
      <alignment horizontal="left" vertical="center" wrapText="1" indent="6"/>
    </xf>
    <xf numFmtId="0" fontId="10" fillId="0" borderId="101" xfId="0" applyFont="1" applyFill="1" applyBorder="1" applyAlignment="1">
      <alignment horizontal="left" vertical="center" wrapText="1" indent="6"/>
    </xf>
    <xf numFmtId="0" fontId="10" fillId="0" borderId="15" xfId="0" applyFont="1" applyFill="1" applyBorder="1" applyAlignment="1">
      <alignment wrapText="1"/>
    </xf>
    <xf numFmtId="0" fontId="10" fillId="0" borderId="76" xfId="0" applyFont="1" applyFill="1" applyBorder="1" applyAlignment="1">
      <alignment vertical="center"/>
    </xf>
    <xf numFmtId="0" fontId="3" fillId="0" borderId="15" xfId="0" applyFont="1" applyFill="1" applyBorder="1"/>
    <xf numFmtId="0" fontId="14" fillId="0" borderId="12" xfId="0" applyFont="1" applyFill="1" applyBorder="1" applyAlignment="1">
      <alignment vertical="center" wrapText="1"/>
    </xf>
    <xf numFmtId="3" fontId="3" fillId="0" borderId="105" xfId="0" applyNumberFormat="1" applyFont="1" applyFill="1" applyBorder="1" applyAlignment="1">
      <alignment vertical="center"/>
    </xf>
    <xf numFmtId="0" fontId="9" fillId="0" borderId="22" xfId="0" applyFont="1" applyFill="1" applyBorder="1" applyAlignment="1">
      <alignment horizontal="left" wrapText="1"/>
    </xf>
    <xf numFmtId="0" fontId="10" fillId="0" borderId="70" xfId="0" applyFont="1" applyFill="1" applyBorder="1" applyAlignment="1">
      <alignment wrapText="1"/>
    </xf>
    <xf numFmtId="0" fontId="10" fillId="0" borderId="55" xfId="0" applyFont="1" applyFill="1" applyBorder="1" applyAlignment="1">
      <alignment horizontal="center" vertical="center" wrapText="1"/>
    </xf>
    <xf numFmtId="0" fontId="9" fillId="0" borderId="29" xfId="0" applyFont="1" applyFill="1" applyBorder="1" applyAlignment="1">
      <alignment wrapText="1"/>
    </xf>
    <xf numFmtId="0" fontId="10" fillId="0" borderId="106" xfId="0" applyFont="1" applyFill="1" applyBorder="1" applyAlignment="1">
      <alignment horizontal="left" vertical="center" wrapText="1" indent="3"/>
    </xf>
    <xf numFmtId="0" fontId="10" fillId="0" borderId="107" xfId="0" applyFont="1" applyFill="1" applyBorder="1" applyAlignment="1">
      <alignment horizontal="center" vertical="center" wrapText="1"/>
    </xf>
    <xf numFmtId="3" fontId="10" fillId="0" borderId="108" xfId="0" applyNumberFormat="1" applyFont="1" applyFill="1" applyBorder="1" applyAlignment="1">
      <alignment vertical="center"/>
    </xf>
    <xf numFmtId="0" fontId="10" fillId="0" borderId="0" xfId="0" applyFont="1" applyFill="1" applyBorder="1" applyAlignment="1">
      <alignment horizontal="center" vertical="center" wrapText="1"/>
    </xf>
    <xf numFmtId="3" fontId="10" fillId="0" borderId="94" xfId="0" applyNumberFormat="1" applyFont="1" applyFill="1" applyBorder="1" applyAlignment="1">
      <alignment vertical="center"/>
    </xf>
    <xf numFmtId="3" fontId="10" fillId="0" borderId="109" xfId="0" applyNumberFormat="1" applyFont="1" applyFill="1" applyBorder="1" applyAlignment="1">
      <alignment vertical="center"/>
    </xf>
    <xf numFmtId="0" fontId="9" fillId="0" borderId="6" xfId="0" applyFont="1" applyFill="1" applyBorder="1" applyAlignment="1">
      <alignment horizontal="left" vertical="center" wrapText="1" indent="3"/>
    </xf>
    <xf numFmtId="0" fontId="9" fillId="0" borderId="0" xfId="0" applyFont="1" applyFill="1" applyBorder="1" applyAlignment="1">
      <alignment horizontal="left" vertical="center" wrapText="1" indent="3"/>
    </xf>
    <xf numFmtId="0" fontId="10" fillId="0" borderId="17" xfId="0" applyFont="1" applyFill="1" applyBorder="1" applyAlignment="1">
      <alignment wrapText="1"/>
    </xf>
    <xf numFmtId="0" fontId="10" fillId="0" borderId="91" xfId="0" applyFont="1" applyFill="1" applyBorder="1" applyAlignment="1">
      <alignment horizontal="left" vertical="center" wrapText="1" indent="3"/>
    </xf>
    <xf numFmtId="0" fontId="8" fillId="0" borderId="8" xfId="0" applyFont="1" applyFill="1" applyBorder="1" applyAlignment="1">
      <alignment vertical="center"/>
    </xf>
    <xf numFmtId="0" fontId="8" fillId="0" borderId="9" xfId="0" applyFont="1" applyFill="1" applyBorder="1" applyAlignment="1">
      <alignment vertical="center"/>
    </xf>
    <xf numFmtId="0" fontId="5" fillId="3" borderId="0" xfId="0" applyFont="1" applyFill="1" applyAlignment="1">
      <alignment vertical="center"/>
    </xf>
    <xf numFmtId="0" fontId="5" fillId="3" borderId="0" xfId="0" applyFont="1" applyFill="1"/>
    <xf numFmtId="0" fontId="16" fillId="0" borderId="12" xfId="0" applyFont="1" applyFill="1" applyBorder="1" applyAlignment="1">
      <alignment horizontal="center" vertical="center" wrapText="1"/>
    </xf>
    <xf numFmtId="0" fontId="10" fillId="0" borderId="79" xfId="0" applyFont="1" applyFill="1" applyBorder="1" applyAlignment="1">
      <alignment horizontal="left" vertical="center" wrapText="1" indent="6"/>
    </xf>
    <xf numFmtId="0" fontId="16" fillId="0" borderId="31" xfId="0" applyFont="1" applyFill="1" applyBorder="1" applyAlignment="1">
      <alignment horizontal="center" vertical="center" wrapText="1"/>
    </xf>
    <xf numFmtId="0" fontId="16" fillId="0" borderId="90" xfId="0" applyFont="1" applyFill="1" applyBorder="1" applyAlignment="1">
      <alignment horizontal="center" vertical="center" wrapText="1"/>
    </xf>
    <xf numFmtId="0" fontId="16" fillId="0" borderId="81"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91" xfId="0" applyFont="1" applyFill="1" applyBorder="1" applyAlignment="1">
      <alignment wrapText="1"/>
    </xf>
    <xf numFmtId="0" fontId="16" fillId="0" borderId="50" xfId="0" applyFont="1" applyFill="1" applyBorder="1" applyAlignment="1">
      <alignment horizontal="center" vertical="center" wrapText="1"/>
    </xf>
    <xf numFmtId="0" fontId="17" fillId="0" borderId="0" xfId="0" applyFont="1" applyFill="1" applyBorder="1"/>
    <xf numFmtId="3" fontId="17" fillId="0" borderId="0" xfId="0" applyNumberFormat="1" applyFont="1" applyFill="1" applyBorder="1" applyAlignment="1">
      <alignment vertical="center"/>
    </xf>
    <xf numFmtId="3" fontId="7" fillId="0" borderId="0" xfId="0" applyNumberFormat="1" applyFont="1" applyFill="1" applyBorder="1" applyAlignment="1">
      <alignment vertical="center"/>
    </xf>
    <xf numFmtId="0" fontId="8" fillId="0" borderId="9" xfId="0" applyFont="1" applyFill="1" applyBorder="1" applyAlignment="1">
      <alignment horizontal="left" vertical="center"/>
    </xf>
    <xf numFmtId="0" fontId="18" fillId="0" borderId="0" xfId="0" applyFont="1" applyFill="1" applyBorder="1" applyAlignment="1">
      <alignment vertical="center"/>
    </xf>
    <xf numFmtId="3" fontId="3" fillId="0" borderId="0" xfId="0" applyNumberFormat="1" applyFont="1" applyFill="1" applyBorder="1" applyAlignment="1">
      <alignment vertical="center"/>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quotePrefix="1" applyFont="1" applyFill="1" applyAlignment="1">
      <alignment horizontal="center" vertical="center"/>
    </xf>
    <xf numFmtId="0" fontId="2" fillId="0" borderId="0" xfId="0" quotePrefix="1" applyFont="1" applyFill="1" applyAlignment="1">
      <alignment horizontal="center" vertical="center" wrapText="1"/>
    </xf>
    <xf numFmtId="0" fontId="7" fillId="0" borderId="4" xfId="0" applyFont="1" applyFill="1" applyBorder="1" applyAlignment="1">
      <alignment horizontal="right" vertical="center"/>
    </xf>
    <xf numFmtId="0" fontId="7" fillId="0" borderId="5" xfId="0" applyFont="1" applyFill="1" applyBorder="1" applyAlignment="1">
      <alignment horizontal="right" vertical="center"/>
    </xf>
    <xf numFmtId="0" fontId="7" fillId="2" borderId="6" xfId="0" applyFont="1" applyFill="1" applyBorder="1" applyAlignment="1">
      <alignment horizontal="left" vertical="center"/>
    </xf>
    <xf numFmtId="0" fontId="7" fillId="2" borderId="0" xfId="0" applyFont="1" applyFill="1" applyBorder="1" applyAlignment="1">
      <alignment horizontal="left" vertical="center"/>
    </xf>
    <xf numFmtId="0" fontId="10" fillId="0" borderId="11" xfId="0" applyFont="1" applyFill="1" applyBorder="1" applyAlignment="1">
      <alignment horizontal="left" vertical="center" wrapText="1" indent="3"/>
    </xf>
    <xf numFmtId="0" fontId="10" fillId="0" borderId="6" xfId="0" applyFont="1" applyFill="1" applyBorder="1" applyAlignment="1">
      <alignment horizontal="left" vertical="center" wrapText="1" indent="3"/>
    </xf>
    <xf numFmtId="0" fontId="10" fillId="0" borderId="17" xfId="0" applyFont="1" applyFill="1" applyBorder="1" applyAlignment="1">
      <alignment horizontal="left" vertical="center" wrapText="1" indent="3"/>
    </xf>
    <xf numFmtId="0" fontId="10" fillId="0" borderId="18" xfId="0" applyFont="1" applyFill="1" applyBorder="1" applyAlignment="1">
      <alignment horizontal="left" vertical="center" wrapText="1" indent="3"/>
    </xf>
    <xf numFmtId="0" fontId="10" fillId="0" borderId="20" xfId="0" applyFont="1" applyFill="1" applyBorder="1" applyAlignment="1">
      <alignment horizontal="left" vertical="center" wrapText="1" indent="3"/>
    </xf>
    <xf numFmtId="0" fontId="11" fillId="0" borderId="15" xfId="0" applyFont="1" applyFill="1" applyBorder="1" applyAlignment="1">
      <alignment vertical="center" wrapText="1"/>
    </xf>
    <xf numFmtId="0" fontId="11" fillId="0" borderId="12" xfId="0" applyFont="1" applyFill="1" applyBorder="1" applyAlignment="1">
      <alignment vertical="center" wrapText="1"/>
    </xf>
    <xf numFmtId="0" fontId="10" fillId="0" borderId="24" xfId="0" applyFont="1" applyFill="1" applyBorder="1" applyAlignment="1">
      <alignment horizontal="left" vertical="center" wrapText="1" indent="3"/>
    </xf>
    <xf numFmtId="0" fontId="10" fillId="0" borderId="26" xfId="0" applyFont="1" applyFill="1" applyBorder="1" applyAlignment="1">
      <alignment horizontal="left" vertical="center" wrapText="1" indent="3"/>
    </xf>
    <xf numFmtId="0" fontId="10" fillId="0" borderId="43" xfId="0" applyFont="1" applyFill="1" applyBorder="1" applyAlignment="1">
      <alignment horizontal="left" vertical="center" wrapText="1" indent="3"/>
    </xf>
    <xf numFmtId="0" fontId="10" fillId="0" borderId="44" xfId="0" applyFont="1" applyFill="1" applyBorder="1" applyAlignment="1">
      <alignment horizontal="left" vertical="center" wrapText="1" indent="3"/>
    </xf>
    <xf numFmtId="0" fontId="10" fillId="0" borderId="32" xfId="0" applyFont="1" applyFill="1" applyBorder="1" applyAlignment="1">
      <alignment horizontal="left" vertical="center" wrapText="1" indent="3"/>
    </xf>
    <xf numFmtId="0" fontId="10" fillId="0" borderId="8" xfId="0" applyFont="1" applyFill="1" applyBorder="1" applyAlignment="1">
      <alignment horizontal="left" vertical="center" wrapText="1" indent="3"/>
    </xf>
    <xf numFmtId="0" fontId="7" fillId="2" borderId="52" xfId="0" applyFont="1" applyFill="1" applyBorder="1" applyAlignment="1">
      <alignment horizontal="left" vertical="center"/>
    </xf>
    <xf numFmtId="0" fontId="8" fillId="0" borderId="15"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10" fillId="0" borderId="48" xfId="0" applyFont="1" applyFill="1" applyBorder="1" applyAlignment="1">
      <alignment horizontal="left" vertical="center" wrapText="1" indent="3"/>
    </xf>
    <xf numFmtId="0" fontId="10" fillId="0" borderId="18"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3" fillId="0" borderId="0" xfId="0" applyFont="1" applyFill="1" applyBorder="1" applyAlignment="1">
      <alignment horizontal="left" vertical="center"/>
    </xf>
    <xf numFmtId="0" fontId="10" fillId="0" borderId="18" xfId="0" applyFont="1" applyFill="1" applyBorder="1" applyAlignment="1">
      <alignment horizontal="left" vertical="center" wrapText="1" indent="2"/>
    </xf>
    <xf numFmtId="0" fontId="10" fillId="0" borderId="24" xfId="0" applyFont="1" applyFill="1" applyBorder="1" applyAlignment="1">
      <alignment horizontal="left" vertical="center" wrapText="1" indent="2"/>
    </xf>
    <xf numFmtId="0" fontId="10" fillId="0" borderId="32" xfId="0" applyFont="1" applyFill="1" applyBorder="1" applyAlignment="1">
      <alignment horizontal="left" vertical="center" wrapText="1" indent="2"/>
    </xf>
    <xf numFmtId="0" fontId="8" fillId="0" borderId="39" xfId="0" applyFont="1" applyFill="1" applyBorder="1" applyAlignment="1">
      <alignment horizontal="left" vertical="center" wrapText="1"/>
    </xf>
    <xf numFmtId="0" fontId="2" fillId="0" borderId="4" xfId="0" applyFont="1" applyFill="1" applyBorder="1" applyAlignment="1">
      <alignment horizontal="center"/>
    </xf>
    <xf numFmtId="0" fontId="2" fillId="0" borderId="5" xfId="0" applyFont="1" applyFill="1" applyBorder="1" applyAlignment="1">
      <alignment horizontal="center"/>
    </xf>
    <xf numFmtId="0" fontId="2" fillId="0" borderId="58" xfId="0" applyFont="1" applyFill="1" applyBorder="1" applyAlignment="1">
      <alignment horizontal="center"/>
    </xf>
    <xf numFmtId="0" fontId="2" fillId="0" borderId="6" xfId="0" quotePrefix="1" applyFont="1" applyFill="1" applyBorder="1" applyAlignment="1">
      <alignment horizontal="center"/>
    </xf>
    <xf numFmtId="0" fontId="2" fillId="0" borderId="0" xfId="0" quotePrefix="1" applyFont="1" applyFill="1" applyBorder="1" applyAlignment="1">
      <alignment horizontal="center"/>
    </xf>
    <xf numFmtId="0" fontId="2" fillId="0" borderId="59" xfId="0" quotePrefix="1" applyFont="1" applyFill="1" applyBorder="1" applyAlignment="1">
      <alignment horizontal="center"/>
    </xf>
    <xf numFmtId="0" fontId="2" fillId="0" borderId="6" xfId="0" quotePrefix="1" applyFont="1" applyFill="1" applyBorder="1" applyAlignment="1">
      <alignment horizontal="center" wrapText="1"/>
    </xf>
    <xf numFmtId="0" fontId="2" fillId="0" borderId="0" xfId="0" quotePrefix="1" applyFont="1" applyFill="1" applyBorder="1" applyAlignment="1">
      <alignment horizontal="center" wrapText="1"/>
    </xf>
    <xf numFmtId="0" fontId="2" fillId="0" borderId="59" xfId="0" quotePrefix="1" applyFont="1" applyFill="1" applyBorder="1" applyAlignment="1">
      <alignment horizontal="center" wrapText="1"/>
    </xf>
    <xf numFmtId="0" fontId="6" fillId="2" borderId="1"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3"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6" fillId="2" borderId="61" xfId="0" applyFont="1" applyFill="1" applyBorder="1" applyAlignment="1">
      <alignment horizontal="center" vertical="center" wrapText="1"/>
    </xf>
    <xf numFmtId="0" fontId="6" fillId="2" borderId="62" xfId="0" applyFont="1" applyFill="1" applyBorder="1" applyAlignment="1">
      <alignment horizontal="center" vertical="center" wrapText="1"/>
    </xf>
    <xf numFmtId="3" fontId="6" fillId="2" borderId="3" xfId="0" applyNumberFormat="1" applyFont="1" applyFill="1" applyBorder="1" applyAlignment="1">
      <alignment horizontal="center" vertical="center"/>
    </xf>
    <xf numFmtId="3" fontId="6" fillId="2" borderId="64" xfId="0" applyNumberFormat="1" applyFont="1" applyFill="1" applyBorder="1" applyAlignment="1">
      <alignment horizontal="center" vertical="center"/>
    </xf>
    <xf numFmtId="0" fontId="8" fillId="0" borderId="4" xfId="0" applyFont="1" applyFill="1" applyBorder="1" applyAlignment="1">
      <alignment horizontal="right" vertical="center"/>
    </xf>
    <xf numFmtId="0" fontId="8" fillId="0" borderId="5" xfId="0" applyFont="1" applyFill="1" applyBorder="1" applyAlignment="1">
      <alignment horizontal="right" vertical="center"/>
    </xf>
    <xf numFmtId="0" fontId="8" fillId="0" borderId="65" xfId="0" applyFont="1" applyFill="1" applyBorder="1" applyAlignment="1">
      <alignment horizontal="right" vertical="center"/>
    </xf>
    <xf numFmtId="0" fontId="8" fillId="2" borderId="6" xfId="0" applyFont="1" applyFill="1" applyBorder="1" applyAlignment="1">
      <alignment horizontal="left" vertical="center"/>
    </xf>
    <xf numFmtId="0" fontId="8" fillId="2" borderId="0" xfId="0" applyFont="1" applyFill="1" applyBorder="1" applyAlignment="1">
      <alignment horizontal="left" vertical="center"/>
    </xf>
    <xf numFmtId="0" fontId="8" fillId="0" borderId="22" xfId="0" applyFont="1" applyFill="1" applyBorder="1" applyAlignment="1">
      <alignment horizontal="left" vertical="center" wrapText="1"/>
    </xf>
    <xf numFmtId="0" fontId="10" fillId="0" borderId="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9" xfId="0" applyFont="1" applyFill="1" applyBorder="1" applyAlignment="1">
      <alignment horizontal="left" vertical="center" wrapText="1" indent="3"/>
    </xf>
    <xf numFmtId="0" fontId="10" fillId="0" borderId="22" xfId="0" applyFont="1" applyFill="1" applyBorder="1" applyAlignment="1">
      <alignment horizontal="left" vertical="center" wrapText="1" indent="3"/>
    </xf>
    <xf numFmtId="0" fontId="9" fillId="0" borderId="9"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10" fillId="0" borderId="56" xfId="0" applyFont="1" applyFill="1" applyBorder="1" applyAlignment="1">
      <alignment horizontal="left" vertical="center" wrapText="1" indent="3"/>
    </xf>
    <xf numFmtId="0" fontId="10" fillId="0" borderId="66" xfId="0" applyFont="1" applyFill="1" applyBorder="1" applyAlignment="1">
      <alignment horizontal="left" vertical="center" wrapText="1" indent="6"/>
    </xf>
    <xf numFmtId="0" fontId="0" fillId="0" borderId="51" xfId="0" applyBorder="1" applyAlignment="1">
      <alignment horizontal="left" vertical="center" wrapText="1" indent="6"/>
    </xf>
    <xf numFmtId="0" fontId="10" fillId="0" borderId="52" xfId="0" applyFont="1" applyFill="1" applyBorder="1" applyAlignment="1">
      <alignment horizontal="left" vertical="center" wrapText="1" indent="3"/>
    </xf>
    <xf numFmtId="0" fontId="10" fillId="0" borderId="71" xfId="0" applyFont="1" applyFill="1" applyBorder="1" applyAlignment="1">
      <alignment horizontal="left" vertical="center" wrapText="1" indent="3"/>
    </xf>
    <xf numFmtId="0" fontId="9" fillId="0" borderId="11"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8" fillId="0" borderId="81"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22" xfId="0" applyFont="1" applyFill="1" applyBorder="1" applyAlignment="1">
      <alignment horizontal="left" vertical="center" wrapText="1"/>
    </xf>
    <xf numFmtId="0" fontId="10" fillId="0" borderId="75" xfId="0" applyFont="1" applyFill="1" applyBorder="1" applyAlignment="1">
      <alignment horizontal="left" vertical="center" wrapText="1" indent="6"/>
    </xf>
    <xf numFmtId="0" fontId="10" fillId="0" borderId="63" xfId="0" applyFont="1" applyFill="1" applyBorder="1" applyAlignment="1">
      <alignment horizontal="left" vertical="center" wrapText="1" indent="6"/>
    </xf>
    <xf numFmtId="0" fontId="10" fillId="0" borderId="57" xfId="0" applyFont="1" applyFill="1" applyBorder="1" applyAlignment="1">
      <alignment horizontal="left" vertical="center" wrapText="1" indent="6"/>
    </xf>
    <xf numFmtId="0" fontId="10" fillId="0" borderId="79" xfId="0" applyFont="1" applyFill="1" applyBorder="1" applyAlignment="1">
      <alignment horizontal="left" vertical="center" wrapText="1" indent="6"/>
    </xf>
    <xf numFmtId="0" fontId="10" fillId="0" borderId="68" xfId="0" applyFont="1" applyFill="1" applyBorder="1" applyAlignment="1">
      <alignment horizontal="left" vertical="center" wrapText="1" indent="6"/>
    </xf>
    <xf numFmtId="0" fontId="10" fillId="0" borderId="66" xfId="0" applyFont="1" applyFill="1" applyBorder="1" applyAlignment="1">
      <alignment horizontal="center" vertical="center" wrapText="1"/>
    </xf>
    <xf numFmtId="0" fontId="10" fillId="0" borderId="75" xfId="0" applyFont="1" applyFill="1" applyBorder="1" applyAlignment="1">
      <alignment horizontal="center" vertical="center" wrapText="1"/>
    </xf>
    <xf numFmtId="0" fontId="10" fillId="0" borderId="51" xfId="0" applyFont="1" applyFill="1" applyBorder="1" applyAlignment="1">
      <alignment horizontal="center" vertical="center" wrapText="1"/>
    </xf>
    <xf numFmtId="0" fontId="10" fillId="0" borderId="82" xfId="0" applyFont="1" applyFill="1" applyBorder="1" applyAlignment="1">
      <alignment horizontal="left" vertical="center" wrapText="1" indent="3"/>
    </xf>
    <xf numFmtId="0" fontId="10" fillId="0" borderId="56" xfId="0" applyFont="1" applyFill="1" applyBorder="1" applyAlignment="1">
      <alignment horizontal="center" vertical="center" wrapText="1"/>
    </xf>
    <xf numFmtId="0" fontId="10" fillId="0" borderId="52" xfId="0" applyFont="1" applyFill="1" applyBorder="1" applyAlignment="1">
      <alignment horizontal="center" vertical="center" wrapText="1"/>
    </xf>
    <xf numFmtId="0" fontId="10" fillId="0" borderId="71" xfId="0" applyFont="1" applyFill="1" applyBorder="1" applyAlignment="1">
      <alignment horizontal="center" vertical="center" wrapText="1"/>
    </xf>
    <xf numFmtId="0" fontId="0" fillId="0" borderId="52" xfId="0" applyBorder="1" applyAlignment="1">
      <alignment horizontal="left" vertical="center" wrapText="1" indent="3"/>
    </xf>
    <xf numFmtId="0" fontId="0" fillId="0" borderId="0" xfId="0" applyBorder="1" applyAlignment="1">
      <alignment horizontal="left" vertical="center" wrapText="1" indent="3"/>
    </xf>
    <xf numFmtId="0" fontId="0" fillId="0" borderId="9" xfId="0" applyBorder="1" applyAlignment="1">
      <alignment horizontal="left" vertical="center" wrapText="1" indent="3"/>
    </xf>
    <xf numFmtId="0" fontId="10" fillId="0" borderId="51" xfId="0" applyFont="1" applyFill="1" applyBorder="1" applyAlignment="1">
      <alignment horizontal="left" vertical="center" wrapText="1" indent="6"/>
    </xf>
    <xf numFmtId="0" fontId="8" fillId="0" borderId="93" xfId="0" applyFont="1" applyFill="1" applyBorder="1" applyAlignment="1">
      <alignment horizontal="left" vertical="center" wrapText="1"/>
    </xf>
    <xf numFmtId="0" fontId="8" fillId="0" borderId="82" xfId="0" applyFont="1" applyFill="1" applyBorder="1" applyAlignment="1">
      <alignment horizontal="left" vertical="center" wrapText="1"/>
    </xf>
    <xf numFmtId="0" fontId="14" fillId="0" borderId="9" xfId="0" applyFont="1" applyFill="1" applyBorder="1" applyAlignment="1">
      <alignment vertical="center" wrapText="1"/>
    </xf>
    <xf numFmtId="0" fontId="10" fillId="0" borderId="98" xfId="0" applyFont="1" applyFill="1" applyBorder="1" applyAlignment="1">
      <alignment horizontal="left" vertical="center" wrapText="1" indent="3"/>
    </xf>
    <xf numFmtId="0" fontId="10" fillId="0" borderId="99" xfId="0" applyFont="1" applyFill="1" applyBorder="1" applyAlignment="1">
      <alignment horizontal="left" vertical="center" wrapText="1" indent="3"/>
    </xf>
    <xf numFmtId="0" fontId="10" fillId="0" borderId="102" xfId="0" applyFont="1" applyFill="1" applyBorder="1" applyAlignment="1">
      <alignment horizontal="left" vertical="center" wrapText="1" indent="3"/>
    </xf>
    <xf numFmtId="0" fontId="8" fillId="2" borderId="103" xfId="0" applyFont="1" applyFill="1" applyBorder="1" applyAlignment="1">
      <alignment horizontal="left" vertical="center"/>
    </xf>
    <xf numFmtId="0" fontId="8" fillId="2" borderId="104" xfId="0" applyFont="1" applyFill="1" applyBorder="1" applyAlignment="1">
      <alignment horizontal="left" vertical="center"/>
    </xf>
    <xf numFmtId="0" fontId="14" fillId="0" borderId="12" xfId="0" applyFont="1" applyFill="1" applyBorder="1" applyAlignment="1">
      <alignment vertical="center" wrapText="1"/>
    </xf>
    <xf numFmtId="0" fontId="10" fillId="0" borderId="52" xfId="0" applyFont="1" applyFill="1" applyBorder="1" applyAlignment="1">
      <alignment horizontal="left" vertical="center" wrapText="1" indent="6"/>
    </xf>
    <xf numFmtId="0" fontId="10" fillId="0" borderId="39" xfId="0" applyFont="1" applyFill="1" applyBorder="1" applyAlignment="1">
      <alignment horizontal="left" vertical="center" wrapText="1" indent="6"/>
    </xf>
    <xf numFmtId="0" fontId="10" fillId="0" borderId="77" xfId="0" applyFont="1" applyFill="1" applyBorder="1" applyAlignment="1">
      <alignment horizontal="left" vertical="center" wrapText="1" indent="6"/>
    </xf>
    <xf numFmtId="0" fontId="10" fillId="0" borderId="110" xfId="0" applyFont="1" applyFill="1" applyBorder="1" applyAlignment="1">
      <alignment horizontal="left" vertical="center" wrapText="1" indent="6"/>
    </xf>
    <xf numFmtId="0" fontId="0" fillId="0" borderId="39" xfId="0" applyBorder="1" applyAlignment="1">
      <alignment horizontal="left" vertical="center" wrapText="1" indent="3"/>
    </xf>
    <xf numFmtId="0" fontId="10" fillId="0" borderId="11"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17" xfId="0" applyFont="1" applyFill="1" applyBorder="1" applyAlignment="1">
      <alignment horizontal="center" vertical="center"/>
    </xf>
    <xf numFmtId="0" fontId="18" fillId="0" borderId="0" xfId="0" applyFont="1" applyFill="1"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38100</xdr:rowOff>
    </xdr:from>
    <xdr:to>
      <xdr:col>2</xdr:col>
      <xdr:colOff>1200150</xdr:colOff>
      <xdr:row>4</xdr:row>
      <xdr:rowOff>47625</xdr:rowOff>
    </xdr:to>
    <xdr:sp macro="" textlink="">
      <xdr:nvSpPr>
        <xdr:cNvPr id="2" name="Rectángulo 1">
          <a:extLst>
            <a:ext uri="{FF2B5EF4-FFF2-40B4-BE49-F238E27FC236}">
              <a16:creationId xmlns:a16="http://schemas.microsoft.com/office/drawing/2014/main" id="{FCAE7335-1452-4483-B8CF-C8CE11A76716}"/>
            </a:ext>
          </a:extLst>
        </xdr:cNvPr>
        <xdr:cNvSpPr>
          <a:spLocks noChangeArrowheads="1"/>
        </xdr:cNvSpPr>
      </xdr:nvSpPr>
      <xdr:spPr bwMode="auto">
        <a:xfrm>
          <a:off x="38100" y="38100"/>
          <a:ext cx="6686550" cy="118110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114300</xdr:colOff>
      <xdr:row>1</xdr:row>
      <xdr:rowOff>19050</xdr:rowOff>
    </xdr:from>
    <xdr:to>
      <xdr:col>0</xdr:col>
      <xdr:colOff>619125</xdr:colOff>
      <xdr:row>2</xdr:row>
      <xdr:rowOff>447675</xdr:rowOff>
    </xdr:to>
    <xdr:pic>
      <xdr:nvPicPr>
        <xdr:cNvPr id="3" name="Picture 1" descr="dfd5abe1c7134d88ae5bafc7988f8437">
          <a:extLst>
            <a:ext uri="{FF2B5EF4-FFF2-40B4-BE49-F238E27FC236}">
              <a16:creationId xmlns:a16="http://schemas.microsoft.com/office/drawing/2014/main" id="{8ACDD07A-5D94-40A7-89EF-FC8869218A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562" t="2" r="33614" b="4349"/>
        <a:stretch>
          <a:fillRect/>
        </a:stretch>
      </xdr:blipFill>
      <xdr:spPr bwMode="auto">
        <a:xfrm>
          <a:off x="114300" y="257175"/>
          <a:ext cx="5048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0</xdr:row>
      <xdr:rowOff>209550</xdr:rowOff>
    </xdr:from>
    <xdr:to>
      <xdr:col>2</xdr:col>
      <xdr:colOff>1171575</xdr:colOff>
      <xdr:row>3</xdr:row>
      <xdr:rowOff>28575</xdr:rowOff>
    </xdr:to>
    <xdr:pic>
      <xdr:nvPicPr>
        <xdr:cNvPr id="4" name="Imagen 3">
          <a:extLst>
            <a:ext uri="{FF2B5EF4-FFF2-40B4-BE49-F238E27FC236}">
              <a16:creationId xmlns:a16="http://schemas.microsoft.com/office/drawing/2014/main" id="{D0240E25-9DB7-43A7-8570-978E8562CA62}"/>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9462" r="8530"/>
        <a:stretch>
          <a:fillRect/>
        </a:stretch>
      </xdr:blipFill>
      <xdr:spPr bwMode="auto">
        <a:xfrm>
          <a:off x="6019800" y="209550"/>
          <a:ext cx="6762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28575</xdr:rowOff>
    </xdr:from>
    <xdr:to>
      <xdr:col>7</xdr:col>
      <xdr:colOff>1028700</xdr:colOff>
      <xdr:row>4</xdr:row>
      <xdr:rowOff>9525</xdr:rowOff>
    </xdr:to>
    <xdr:sp macro="" textlink="">
      <xdr:nvSpPr>
        <xdr:cNvPr id="2" name="Rectángulo 1">
          <a:extLst>
            <a:ext uri="{FF2B5EF4-FFF2-40B4-BE49-F238E27FC236}">
              <a16:creationId xmlns:a16="http://schemas.microsoft.com/office/drawing/2014/main" id="{1EDAC5DE-B8A6-44AF-AA00-575794262957}"/>
            </a:ext>
          </a:extLst>
        </xdr:cNvPr>
        <xdr:cNvSpPr>
          <a:spLocks noChangeArrowheads="1"/>
        </xdr:cNvSpPr>
      </xdr:nvSpPr>
      <xdr:spPr bwMode="auto">
        <a:xfrm>
          <a:off x="47625" y="28575"/>
          <a:ext cx="10306050" cy="107632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180975</xdr:colOff>
      <xdr:row>0</xdr:row>
      <xdr:rowOff>152400</xdr:rowOff>
    </xdr:from>
    <xdr:to>
      <xdr:col>1</xdr:col>
      <xdr:colOff>295275</xdr:colOff>
      <xdr:row>3</xdr:row>
      <xdr:rowOff>142875</xdr:rowOff>
    </xdr:to>
    <xdr:pic>
      <xdr:nvPicPr>
        <xdr:cNvPr id="3" name="Picture 1" descr="dfd5abe1c7134d88ae5bafc7988f8437">
          <a:extLst>
            <a:ext uri="{FF2B5EF4-FFF2-40B4-BE49-F238E27FC236}">
              <a16:creationId xmlns:a16="http://schemas.microsoft.com/office/drawing/2014/main" id="{6D151022-5302-4307-9E97-B83CAF8A6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52400"/>
          <a:ext cx="11334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9525</xdr:colOff>
      <xdr:row>0</xdr:row>
      <xdr:rowOff>66675</xdr:rowOff>
    </xdr:from>
    <xdr:to>
      <xdr:col>7</xdr:col>
      <xdr:colOff>885825</xdr:colOff>
      <xdr:row>3</xdr:row>
      <xdr:rowOff>190500</xdr:rowOff>
    </xdr:to>
    <xdr:pic>
      <xdr:nvPicPr>
        <xdr:cNvPr id="4" name="Imagen 4">
          <a:extLst>
            <a:ext uri="{FF2B5EF4-FFF2-40B4-BE49-F238E27FC236}">
              <a16:creationId xmlns:a16="http://schemas.microsoft.com/office/drawing/2014/main" id="{68EA590E-F994-46B4-A24E-85BE72FFD105}"/>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9462" r="8530"/>
        <a:stretch>
          <a:fillRect/>
        </a:stretch>
      </xdr:blipFill>
      <xdr:spPr bwMode="auto">
        <a:xfrm>
          <a:off x="9334500" y="66675"/>
          <a:ext cx="8763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L153"/>
  <sheetViews>
    <sheetView showGridLines="0" tabSelected="1" view="pageBreakPreview" zoomScaleNormal="100" zoomScaleSheetLayoutView="100" zoomScalePageLayoutView="90" workbookViewId="0">
      <selection activeCell="B48" sqref="B48"/>
    </sheetView>
  </sheetViews>
  <sheetFormatPr baseColWidth="10" defaultRowHeight="15" x14ac:dyDescent="0.25"/>
  <cols>
    <col min="1" max="1" width="29.5703125" style="6" customWidth="1"/>
    <col min="2" max="2" width="53.28515625" style="6" customWidth="1"/>
    <col min="3" max="3" width="18.5703125" style="96" customWidth="1"/>
    <col min="4" max="4" width="12.42578125" style="5" bestFit="1" customWidth="1"/>
    <col min="5" max="9" width="11.42578125" style="5"/>
    <col min="10" max="10" width="13.42578125" style="5" bestFit="1" customWidth="1"/>
    <col min="11" max="256" width="11.42578125" style="6"/>
    <col min="257" max="257" width="29.5703125" style="6" customWidth="1"/>
    <col min="258" max="258" width="53.28515625" style="6" customWidth="1"/>
    <col min="259" max="259" width="18.5703125" style="6" customWidth="1"/>
    <col min="260" max="260" width="12.42578125" style="6" bestFit="1" customWidth="1"/>
    <col min="261" max="265" width="11.42578125" style="6"/>
    <col min="266" max="266" width="13.42578125" style="6" bestFit="1" customWidth="1"/>
    <col min="267" max="512" width="11.42578125" style="6"/>
    <col min="513" max="513" width="29.5703125" style="6" customWidth="1"/>
    <col min="514" max="514" width="53.28515625" style="6" customWidth="1"/>
    <col min="515" max="515" width="18.5703125" style="6" customWidth="1"/>
    <col min="516" max="516" width="12.42578125" style="6" bestFit="1" customWidth="1"/>
    <col min="517" max="521" width="11.42578125" style="6"/>
    <col min="522" max="522" width="13.42578125" style="6" bestFit="1" customWidth="1"/>
    <col min="523" max="768" width="11.42578125" style="6"/>
    <col min="769" max="769" width="29.5703125" style="6" customWidth="1"/>
    <col min="770" max="770" width="53.28515625" style="6" customWidth="1"/>
    <col min="771" max="771" width="18.5703125" style="6" customWidth="1"/>
    <col min="772" max="772" width="12.42578125" style="6" bestFit="1" customWidth="1"/>
    <col min="773" max="777" width="11.42578125" style="6"/>
    <col min="778" max="778" width="13.42578125" style="6" bestFit="1" customWidth="1"/>
    <col min="779" max="1024" width="11.42578125" style="6"/>
    <col min="1025" max="1025" width="29.5703125" style="6" customWidth="1"/>
    <col min="1026" max="1026" width="53.28515625" style="6" customWidth="1"/>
    <col min="1027" max="1027" width="18.5703125" style="6" customWidth="1"/>
    <col min="1028" max="1028" width="12.42578125" style="6" bestFit="1" customWidth="1"/>
    <col min="1029" max="1033" width="11.42578125" style="6"/>
    <col min="1034" max="1034" width="13.42578125" style="6" bestFit="1" customWidth="1"/>
    <col min="1035" max="1280" width="11.42578125" style="6"/>
    <col min="1281" max="1281" width="29.5703125" style="6" customWidth="1"/>
    <col min="1282" max="1282" width="53.28515625" style="6" customWidth="1"/>
    <col min="1283" max="1283" width="18.5703125" style="6" customWidth="1"/>
    <col min="1284" max="1284" width="12.42578125" style="6" bestFit="1" customWidth="1"/>
    <col min="1285" max="1289" width="11.42578125" style="6"/>
    <col min="1290" max="1290" width="13.42578125" style="6" bestFit="1" customWidth="1"/>
    <col min="1291" max="1536" width="11.42578125" style="6"/>
    <col min="1537" max="1537" width="29.5703125" style="6" customWidth="1"/>
    <col min="1538" max="1538" width="53.28515625" style="6" customWidth="1"/>
    <col min="1539" max="1539" width="18.5703125" style="6" customWidth="1"/>
    <col min="1540" max="1540" width="12.42578125" style="6" bestFit="1" customWidth="1"/>
    <col min="1541" max="1545" width="11.42578125" style="6"/>
    <col min="1546" max="1546" width="13.42578125" style="6" bestFit="1" customWidth="1"/>
    <col min="1547" max="1792" width="11.42578125" style="6"/>
    <col min="1793" max="1793" width="29.5703125" style="6" customWidth="1"/>
    <col min="1794" max="1794" width="53.28515625" style="6" customWidth="1"/>
    <col min="1795" max="1795" width="18.5703125" style="6" customWidth="1"/>
    <col min="1796" max="1796" width="12.42578125" style="6" bestFit="1" customWidth="1"/>
    <col min="1797" max="1801" width="11.42578125" style="6"/>
    <col min="1802" max="1802" width="13.42578125" style="6" bestFit="1" customWidth="1"/>
    <col min="1803" max="2048" width="11.42578125" style="6"/>
    <col min="2049" max="2049" width="29.5703125" style="6" customWidth="1"/>
    <col min="2050" max="2050" width="53.28515625" style="6" customWidth="1"/>
    <col min="2051" max="2051" width="18.5703125" style="6" customWidth="1"/>
    <col min="2052" max="2052" width="12.42578125" style="6" bestFit="1" customWidth="1"/>
    <col min="2053" max="2057" width="11.42578125" style="6"/>
    <col min="2058" max="2058" width="13.42578125" style="6" bestFit="1" customWidth="1"/>
    <col min="2059" max="2304" width="11.42578125" style="6"/>
    <col min="2305" max="2305" width="29.5703125" style="6" customWidth="1"/>
    <col min="2306" max="2306" width="53.28515625" style="6" customWidth="1"/>
    <col min="2307" max="2307" width="18.5703125" style="6" customWidth="1"/>
    <col min="2308" max="2308" width="12.42578125" style="6" bestFit="1" customWidth="1"/>
    <col min="2309" max="2313" width="11.42578125" style="6"/>
    <col min="2314" max="2314" width="13.42578125" style="6" bestFit="1" customWidth="1"/>
    <col min="2315" max="2560" width="11.42578125" style="6"/>
    <col min="2561" max="2561" width="29.5703125" style="6" customWidth="1"/>
    <col min="2562" max="2562" width="53.28515625" style="6" customWidth="1"/>
    <col min="2563" max="2563" width="18.5703125" style="6" customWidth="1"/>
    <col min="2564" max="2564" width="12.42578125" style="6" bestFit="1" customWidth="1"/>
    <col min="2565" max="2569" width="11.42578125" style="6"/>
    <col min="2570" max="2570" width="13.42578125" style="6" bestFit="1" customWidth="1"/>
    <col min="2571" max="2816" width="11.42578125" style="6"/>
    <col min="2817" max="2817" width="29.5703125" style="6" customWidth="1"/>
    <col min="2818" max="2818" width="53.28515625" style="6" customWidth="1"/>
    <col min="2819" max="2819" width="18.5703125" style="6" customWidth="1"/>
    <col min="2820" max="2820" width="12.42578125" style="6" bestFit="1" customWidth="1"/>
    <col min="2821" max="2825" width="11.42578125" style="6"/>
    <col min="2826" max="2826" width="13.42578125" style="6" bestFit="1" customWidth="1"/>
    <col min="2827" max="3072" width="11.42578125" style="6"/>
    <col min="3073" max="3073" width="29.5703125" style="6" customWidth="1"/>
    <col min="3074" max="3074" width="53.28515625" style="6" customWidth="1"/>
    <col min="3075" max="3075" width="18.5703125" style="6" customWidth="1"/>
    <col min="3076" max="3076" width="12.42578125" style="6" bestFit="1" customWidth="1"/>
    <col min="3077" max="3081" width="11.42578125" style="6"/>
    <col min="3082" max="3082" width="13.42578125" style="6" bestFit="1" customWidth="1"/>
    <col min="3083" max="3328" width="11.42578125" style="6"/>
    <col min="3329" max="3329" width="29.5703125" style="6" customWidth="1"/>
    <col min="3330" max="3330" width="53.28515625" style="6" customWidth="1"/>
    <col min="3331" max="3331" width="18.5703125" style="6" customWidth="1"/>
    <col min="3332" max="3332" width="12.42578125" style="6" bestFit="1" customWidth="1"/>
    <col min="3333" max="3337" width="11.42578125" style="6"/>
    <col min="3338" max="3338" width="13.42578125" style="6" bestFit="1" customWidth="1"/>
    <col min="3339" max="3584" width="11.42578125" style="6"/>
    <col min="3585" max="3585" width="29.5703125" style="6" customWidth="1"/>
    <col min="3586" max="3586" width="53.28515625" style="6" customWidth="1"/>
    <col min="3587" max="3587" width="18.5703125" style="6" customWidth="1"/>
    <col min="3588" max="3588" width="12.42578125" style="6" bestFit="1" customWidth="1"/>
    <col min="3589" max="3593" width="11.42578125" style="6"/>
    <col min="3594" max="3594" width="13.42578125" style="6" bestFit="1" customWidth="1"/>
    <col min="3595" max="3840" width="11.42578125" style="6"/>
    <col min="3841" max="3841" width="29.5703125" style="6" customWidth="1"/>
    <col min="3842" max="3842" width="53.28515625" style="6" customWidth="1"/>
    <col min="3843" max="3843" width="18.5703125" style="6" customWidth="1"/>
    <col min="3844" max="3844" width="12.42578125" style="6" bestFit="1" customWidth="1"/>
    <col min="3845" max="3849" width="11.42578125" style="6"/>
    <col min="3850" max="3850" width="13.42578125" style="6" bestFit="1" customWidth="1"/>
    <col min="3851" max="4096" width="11.42578125" style="6"/>
    <col min="4097" max="4097" width="29.5703125" style="6" customWidth="1"/>
    <col min="4098" max="4098" width="53.28515625" style="6" customWidth="1"/>
    <col min="4099" max="4099" width="18.5703125" style="6" customWidth="1"/>
    <col min="4100" max="4100" width="12.42578125" style="6" bestFit="1" customWidth="1"/>
    <col min="4101" max="4105" width="11.42578125" style="6"/>
    <col min="4106" max="4106" width="13.42578125" style="6" bestFit="1" customWidth="1"/>
    <col min="4107" max="4352" width="11.42578125" style="6"/>
    <col min="4353" max="4353" width="29.5703125" style="6" customWidth="1"/>
    <col min="4354" max="4354" width="53.28515625" style="6" customWidth="1"/>
    <col min="4355" max="4355" width="18.5703125" style="6" customWidth="1"/>
    <col min="4356" max="4356" width="12.42578125" style="6" bestFit="1" customWidth="1"/>
    <col min="4357" max="4361" width="11.42578125" style="6"/>
    <col min="4362" max="4362" width="13.42578125" style="6" bestFit="1" customWidth="1"/>
    <col min="4363" max="4608" width="11.42578125" style="6"/>
    <col min="4609" max="4609" width="29.5703125" style="6" customWidth="1"/>
    <col min="4610" max="4610" width="53.28515625" style="6" customWidth="1"/>
    <col min="4611" max="4611" width="18.5703125" style="6" customWidth="1"/>
    <col min="4612" max="4612" width="12.42578125" style="6" bestFit="1" customWidth="1"/>
    <col min="4613" max="4617" width="11.42578125" style="6"/>
    <col min="4618" max="4618" width="13.42578125" style="6" bestFit="1" customWidth="1"/>
    <col min="4619" max="4864" width="11.42578125" style="6"/>
    <col min="4865" max="4865" width="29.5703125" style="6" customWidth="1"/>
    <col min="4866" max="4866" width="53.28515625" style="6" customWidth="1"/>
    <col min="4867" max="4867" width="18.5703125" style="6" customWidth="1"/>
    <col min="4868" max="4868" width="12.42578125" style="6" bestFit="1" customWidth="1"/>
    <col min="4869" max="4873" width="11.42578125" style="6"/>
    <col min="4874" max="4874" width="13.42578125" style="6" bestFit="1" customWidth="1"/>
    <col min="4875" max="5120" width="11.42578125" style="6"/>
    <col min="5121" max="5121" width="29.5703125" style="6" customWidth="1"/>
    <col min="5122" max="5122" width="53.28515625" style="6" customWidth="1"/>
    <col min="5123" max="5123" width="18.5703125" style="6" customWidth="1"/>
    <col min="5124" max="5124" width="12.42578125" style="6" bestFit="1" customWidth="1"/>
    <col min="5125" max="5129" width="11.42578125" style="6"/>
    <col min="5130" max="5130" width="13.42578125" style="6" bestFit="1" customWidth="1"/>
    <col min="5131" max="5376" width="11.42578125" style="6"/>
    <col min="5377" max="5377" width="29.5703125" style="6" customWidth="1"/>
    <col min="5378" max="5378" width="53.28515625" style="6" customWidth="1"/>
    <col min="5379" max="5379" width="18.5703125" style="6" customWidth="1"/>
    <col min="5380" max="5380" width="12.42578125" style="6" bestFit="1" customWidth="1"/>
    <col min="5381" max="5385" width="11.42578125" style="6"/>
    <col min="5386" max="5386" width="13.42578125" style="6" bestFit="1" customWidth="1"/>
    <col min="5387" max="5632" width="11.42578125" style="6"/>
    <col min="5633" max="5633" width="29.5703125" style="6" customWidth="1"/>
    <col min="5634" max="5634" width="53.28515625" style="6" customWidth="1"/>
    <col min="5635" max="5635" width="18.5703125" style="6" customWidth="1"/>
    <col min="5636" max="5636" width="12.42578125" style="6" bestFit="1" customWidth="1"/>
    <col min="5637" max="5641" width="11.42578125" style="6"/>
    <col min="5642" max="5642" width="13.42578125" style="6" bestFit="1" customWidth="1"/>
    <col min="5643" max="5888" width="11.42578125" style="6"/>
    <col min="5889" max="5889" width="29.5703125" style="6" customWidth="1"/>
    <col min="5890" max="5890" width="53.28515625" style="6" customWidth="1"/>
    <col min="5891" max="5891" width="18.5703125" style="6" customWidth="1"/>
    <col min="5892" max="5892" width="12.42578125" style="6" bestFit="1" customWidth="1"/>
    <col min="5893" max="5897" width="11.42578125" style="6"/>
    <col min="5898" max="5898" width="13.42578125" style="6" bestFit="1" customWidth="1"/>
    <col min="5899" max="6144" width="11.42578125" style="6"/>
    <col min="6145" max="6145" width="29.5703125" style="6" customWidth="1"/>
    <col min="6146" max="6146" width="53.28515625" style="6" customWidth="1"/>
    <col min="6147" max="6147" width="18.5703125" style="6" customWidth="1"/>
    <col min="6148" max="6148" width="12.42578125" style="6" bestFit="1" customWidth="1"/>
    <col min="6149" max="6153" width="11.42578125" style="6"/>
    <col min="6154" max="6154" width="13.42578125" style="6" bestFit="1" customWidth="1"/>
    <col min="6155" max="6400" width="11.42578125" style="6"/>
    <col min="6401" max="6401" width="29.5703125" style="6" customWidth="1"/>
    <col min="6402" max="6402" width="53.28515625" style="6" customWidth="1"/>
    <col min="6403" max="6403" width="18.5703125" style="6" customWidth="1"/>
    <col min="6404" max="6404" width="12.42578125" style="6" bestFit="1" customWidth="1"/>
    <col min="6405" max="6409" width="11.42578125" style="6"/>
    <col min="6410" max="6410" width="13.42578125" style="6" bestFit="1" customWidth="1"/>
    <col min="6411" max="6656" width="11.42578125" style="6"/>
    <col min="6657" max="6657" width="29.5703125" style="6" customWidth="1"/>
    <col min="6658" max="6658" width="53.28515625" style="6" customWidth="1"/>
    <col min="6659" max="6659" width="18.5703125" style="6" customWidth="1"/>
    <col min="6660" max="6660" width="12.42578125" style="6" bestFit="1" customWidth="1"/>
    <col min="6661" max="6665" width="11.42578125" style="6"/>
    <col min="6666" max="6666" width="13.42578125" style="6" bestFit="1" customWidth="1"/>
    <col min="6667" max="6912" width="11.42578125" style="6"/>
    <col min="6913" max="6913" width="29.5703125" style="6" customWidth="1"/>
    <col min="6914" max="6914" width="53.28515625" style="6" customWidth="1"/>
    <col min="6915" max="6915" width="18.5703125" style="6" customWidth="1"/>
    <col min="6916" max="6916" width="12.42578125" style="6" bestFit="1" customWidth="1"/>
    <col min="6917" max="6921" width="11.42578125" style="6"/>
    <col min="6922" max="6922" width="13.42578125" style="6" bestFit="1" customWidth="1"/>
    <col min="6923" max="7168" width="11.42578125" style="6"/>
    <col min="7169" max="7169" width="29.5703125" style="6" customWidth="1"/>
    <col min="7170" max="7170" width="53.28515625" style="6" customWidth="1"/>
    <col min="7171" max="7171" width="18.5703125" style="6" customWidth="1"/>
    <col min="7172" max="7172" width="12.42578125" style="6" bestFit="1" customWidth="1"/>
    <col min="7173" max="7177" width="11.42578125" style="6"/>
    <col min="7178" max="7178" width="13.42578125" style="6" bestFit="1" customWidth="1"/>
    <col min="7179" max="7424" width="11.42578125" style="6"/>
    <col min="7425" max="7425" width="29.5703125" style="6" customWidth="1"/>
    <col min="7426" max="7426" width="53.28515625" style="6" customWidth="1"/>
    <col min="7427" max="7427" width="18.5703125" style="6" customWidth="1"/>
    <col min="7428" max="7428" width="12.42578125" style="6" bestFit="1" customWidth="1"/>
    <col min="7429" max="7433" width="11.42578125" style="6"/>
    <col min="7434" max="7434" width="13.42578125" style="6" bestFit="1" customWidth="1"/>
    <col min="7435" max="7680" width="11.42578125" style="6"/>
    <col min="7681" max="7681" width="29.5703125" style="6" customWidth="1"/>
    <col min="7682" max="7682" width="53.28515625" style="6" customWidth="1"/>
    <col min="7683" max="7683" width="18.5703125" style="6" customWidth="1"/>
    <col min="7684" max="7684" width="12.42578125" style="6" bestFit="1" customWidth="1"/>
    <col min="7685" max="7689" width="11.42578125" style="6"/>
    <col min="7690" max="7690" width="13.42578125" style="6" bestFit="1" customWidth="1"/>
    <col min="7691" max="7936" width="11.42578125" style="6"/>
    <col min="7937" max="7937" width="29.5703125" style="6" customWidth="1"/>
    <col min="7938" max="7938" width="53.28515625" style="6" customWidth="1"/>
    <col min="7939" max="7939" width="18.5703125" style="6" customWidth="1"/>
    <col min="7940" max="7940" width="12.42578125" style="6" bestFit="1" customWidth="1"/>
    <col min="7941" max="7945" width="11.42578125" style="6"/>
    <col min="7946" max="7946" width="13.42578125" style="6" bestFit="1" customWidth="1"/>
    <col min="7947" max="8192" width="11.42578125" style="6"/>
    <col min="8193" max="8193" width="29.5703125" style="6" customWidth="1"/>
    <col min="8194" max="8194" width="53.28515625" style="6" customWidth="1"/>
    <col min="8195" max="8195" width="18.5703125" style="6" customWidth="1"/>
    <col min="8196" max="8196" width="12.42578125" style="6" bestFit="1" customWidth="1"/>
    <col min="8197" max="8201" width="11.42578125" style="6"/>
    <col min="8202" max="8202" width="13.42578125" style="6" bestFit="1" customWidth="1"/>
    <col min="8203" max="8448" width="11.42578125" style="6"/>
    <col min="8449" max="8449" width="29.5703125" style="6" customWidth="1"/>
    <col min="8450" max="8450" width="53.28515625" style="6" customWidth="1"/>
    <col min="8451" max="8451" width="18.5703125" style="6" customWidth="1"/>
    <col min="8452" max="8452" width="12.42578125" style="6" bestFit="1" customWidth="1"/>
    <col min="8453" max="8457" width="11.42578125" style="6"/>
    <col min="8458" max="8458" width="13.42578125" style="6" bestFit="1" customWidth="1"/>
    <col min="8459" max="8704" width="11.42578125" style="6"/>
    <col min="8705" max="8705" width="29.5703125" style="6" customWidth="1"/>
    <col min="8706" max="8706" width="53.28515625" style="6" customWidth="1"/>
    <col min="8707" max="8707" width="18.5703125" style="6" customWidth="1"/>
    <col min="8708" max="8708" width="12.42578125" style="6" bestFit="1" customWidth="1"/>
    <col min="8709" max="8713" width="11.42578125" style="6"/>
    <col min="8714" max="8714" width="13.42578125" style="6" bestFit="1" customWidth="1"/>
    <col min="8715" max="8960" width="11.42578125" style="6"/>
    <col min="8961" max="8961" width="29.5703125" style="6" customWidth="1"/>
    <col min="8962" max="8962" width="53.28515625" style="6" customWidth="1"/>
    <col min="8963" max="8963" width="18.5703125" style="6" customWidth="1"/>
    <col min="8964" max="8964" width="12.42578125" style="6" bestFit="1" customWidth="1"/>
    <col min="8965" max="8969" width="11.42578125" style="6"/>
    <col min="8970" max="8970" width="13.42578125" style="6" bestFit="1" customWidth="1"/>
    <col min="8971" max="9216" width="11.42578125" style="6"/>
    <col min="9217" max="9217" width="29.5703125" style="6" customWidth="1"/>
    <col min="9218" max="9218" width="53.28515625" style="6" customWidth="1"/>
    <col min="9219" max="9219" width="18.5703125" style="6" customWidth="1"/>
    <col min="9220" max="9220" width="12.42578125" style="6" bestFit="1" customWidth="1"/>
    <col min="9221" max="9225" width="11.42578125" style="6"/>
    <col min="9226" max="9226" width="13.42578125" style="6" bestFit="1" customWidth="1"/>
    <col min="9227" max="9472" width="11.42578125" style="6"/>
    <col min="9473" max="9473" width="29.5703125" style="6" customWidth="1"/>
    <col min="9474" max="9474" width="53.28515625" style="6" customWidth="1"/>
    <col min="9475" max="9475" width="18.5703125" style="6" customWidth="1"/>
    <col min="9476" max="9476" width="12.42578125" style="6" bestFit="1" customWidth="1"/>
    <col min="9477" max="9481" width="11.42578125" style="6"/>
    <col min="9482" max="9482" width="13.42578125" style="6" bestFit="1" customWidth="1"/>
    <col min="9483" max="9728" width="11.42578125" style="6"/>
    <col min="9729" max="9729" width="29.5703125" style="6" customWidth="1"/>
    <col min="9730" max="9730" width="53.28515625" style="6" customWidth="1"/>
    <col min="9731" max="9731" width="18.5703125" style="6" customWidth="1"/>
    <col min="9732" max="9732" width="12.42578125" style="6" bestFit="1" customWidth="1"/>
    <col min="9733" max="9737" width="11.42578125" style="6"/>
    <col min="9738" max="9738" width="13.42578125" style="6" bestFit="1" customWidth="1"/>
    <col min="9739" max="9984" width="11.42578125" style="6"/>
    <col min="9985" max="9985" width="29.5703125" style="6" customWidth="1"/>
    <col min="9986" max="9986" width="53.28515625" style="6" customWidth="1"/>
    <col min="9987" max="9987" width="18.5703125" style="6" customWidth="1"/>
    <col min="9988" max="9988" width="12.42578125" style="6" bestFit="1" customWidth="1"/>
    <col min="9989" max="9993" width="11.42578125" style="6"/>
    <col min="9994" max="9994" width="13.42578125" style="6" bestFit="1" customWidth="1"/>
    <col min="9995" max="10240" width="11.42578125" style="6"/>
    <col min="10241" max="10241" width="29.5703125" style="6" customWidth="1"/>
    <col min="10242" max="10242" width="53.28515625" style="6" customWidth="1"/>
    <col min="10243" max="10243" width="18.5703125" style="6" customWidth="1"/>
    <col min="10244" max="10244" width="12.42578125" style="6" bestFit="1" customWidth="1"/>
    <col min="10245" max="10249" width="11.42578125" style="6"/>
    <col min="10250" max="10250" width="13.42578125" style="6" bestFit="1" customWidth="1"/>
    <col min="10251" max="10496" width="11.42578125" style="6"/>
    <col min="10497" max="10497" width="29.5703125" style="6" customWidth="1"/>
    <col min="10498" max="10498" width="53.28515625" style="6" customWidth="1"/>
    <col min="10499" max="10499" width="18.5703125" style="6" customWidth="1"/>
    <col min="10500" max="10500" width="12.42578125" style="6" bestFit="1" customWidth="1"/>
    <col min="10501" max="10505" width="11.42578125" style="6"/>
    <col min="10506" max="10506" width="13.42578125" style="6" bestFit="1" customWidth="1"/>
    <col min="10507" max="10752" width="11.42578125" style="6"/>
    <col min="10753" max="10753" width="29.5703125" style="6" customWidth="1"/>
    <col min="10754" max="10754" width="53.28515625" style="6" customWidth="1"/>
    <col min="10755" max="10755" width="18.5703125" style="6" customWidth="1"/>
    <col min="10756" max="10756" width="12.42578125" style="6" bestFit="1" customWidth="1"/>
    <col min="10757" max="10761" width="11.42578125" style="6"/>
    <col min="10762" max="10762" width="13.42578125" style="6" bestFit="1" customWidth="1"/>
    <col min="10763" max="11008" width="11.42578125" style="6"/>
    <col min="11009" max="11009" width="29.5703125" style="6" customWidth="1"/>
    <col min="11010" max="11010" width="53.28515625" style="6" customWidth="1"/>
    <col min="11011" max="11011" width="18.5703125" style="6" customWidth="1"/>
    <col min="11012" max="11012" width="12.42578125" style="6" bestFit="1" customWidth="1"/>
    <col min="11013" max="11017" width="11.42578125" style="6"/>
    <col min="11018" max="11018" width="13.42578125" style="6" bestFit="1" customWidth="1"/>
    <col min="11019" max="11264" width="11.42578125" style="6"/>
    <col min="11265" max="11265" width="29.5703125" style="6" customWidth="1"/>
    <col min="11266" max="11266" width="53.28515625" style="6" customWidth="1"/>
    <col min="11267" max="11267" width="18.5703125" style="6" customWidth="1"/>
    <col min="11268" max="11268" width="12.42578125" style="6" bestFit="1" customWidth="1"/>
    <col min="11269" max="11273" width="11.42578125" style="6"/>
    <col min="11274" max="11274" width="13.42578125" style="6" bestFit="1" customWidth="1"/>
    <col min="11275" max="11520" width="11.42578125" style="6"/>
    <col min="11521" max="11521" width="29.5703125" style="6" customWidth="1"/>
    <col min="11522" max="11522" width="53.28515625" style="6" customWidth="1"/>
    <col min="11523" max="11523" width="18.5703125" style="6" customWidth="1"/>
    <col min="11524" max="11524" width="12.42578125" style="6" bestFit="1" customWidth="1"/>
    <col min="11525" max="11529" width="11.42578125" style="6"/>
    <col min="11530" max="11530" width="13.42578125" style="6" bestFit="1" customWidth="1"/>
    <col min="11531" max="11776" width="11.42578125" style="6"/>
    <col min="11777" max="11777" width="29.5703125" style="6" customWidth="1"/>
    <col min="11778" max="11778" width="53.28515625" style="6" customWidth="1"/>
    <col min="11779" max="11779" width="18.5703125" style="6" customWidth="1"/>
    <col min="11780" max="11780" width="12.42578125" style="6" bestFit="1" customWidth="1"/>
    <col min="11781" max="11785" width="11.42578125" style="6"/>
    <col min="11786" max="11786" width="13.42578125" style="6" bestFit="1" customWidth="1"/>
    <col min="11787" max="12032" width="11.42578125" style="6"/>
    <col min="12033" max="12033" width="29.5703125" style="6" customWidth="1"/>
    <col min="12034" max="12034" width="53.28515625" style="6" customWidth="1"/>
    <col min="12035" max="12035" width="18.5703125" style="6" customWidth="1"/>
    <col min="12036" max="12036" width="12.42578125" style="6" bestFit="1" customWidth="1"/>
    <col min="12037" max="12041" width="11.42578125" style="6"/>
    <col min="12042" max="12042" width="13.42578125" style="6" bestFit="1" customWidth="1"/>
    <col min="12043" max="12288" width="11.42578125" style="6"/>
    <col min="12289" max="12289" width="29.5703125" style="6" customWidth="1"/>
    <col min="12290" max="12290" width="53.28515625" style="6" customWidth="1"/>
    <col min="12291" max="12291" width="18.5703125" style="6" customWidth="1"/>
    <col min="12292" max="12292" width="12.42578125" style="6" bestFit="1" customWidth="1"/>
    <col min="12293" max="12297" width="11.42578125" style="6"/>
    <col min="12298" max="12298" width="13.42578125" style="6" bestFit="1" customWidth="1"/>
    <col min="12299" max="12544" width="11.42578125" style="6"/>
    <col min="12545" max="12545" width="29.5703125" style="6" customWidth="1"/>
    <col min="12546" max="12546" width="53.28515625" style="6" customWidth="1"/>
    <col min="12547" max="12547" width="18.5703125" style="6" customWidth="1"/>
    <col min="12548" max="12548" width="12.42578125" style="6" bestFit="1" customWidth="1"/>
    <col min="12549" max="12553" width="11.42578125" style="6"/>
    <col min="12554" max="12554" width="13.42578125" style="6" bestFit="1" customWidth="1"/>
    <col min="12555" max="12800" width="11.42578125" style="6"/>
    <col min="12801" max="12801" width="29.5703125" style="6" customWidth="1"/>
    <col min="12802" max="12802" width="53.28515625" style="6" customWidth="1"/>
    <col min="12803" max="12803" width="18.5703125" style="6" customWidth="1"/>
    <col min="12804" max="12804" width="12.42578125" style="6" bestFit="1" customWidth="1"/>
    <col min="12805" max="12809" width="11.42578125" style="6"/>
    <col min="12810" max="12810" width="13.42578125" style="6" bestFit="1" customWidth="1"/>
    <col min="12811" max="13056" width="11.42578125" style="6"/>
    <col min="13057" max="13057" width="29.5703125" style="6" customWidth="1"/>
    <col min="13058" max="13058" width="53.28515625" style="6" customWidth="1"/>
    <col min="13059" max="13059" width="18.5703125" style="6" customWidth="1"/>
    <col min="13060" max="13060" width="12.42578125" style="6" bestFit="1" customWidth="1"/>
    <col min="13061" max="13065" width="11.42578125" style="6"/>
    <col min="13066" max="13066" width="13.42578125" style="6" bestFit="1" customWidth="1"/>
    <col min="13067" max="13312" width="11.42578125" style="6"/>
    <col min="13313" max="13313" width="29.5703125" style="6" customWidth="1"/>
    <col min="13314" max="13314" width="53.28515625" style="6" customWidth="1"/>
    <col min="13315" max="13315" width="18.5703125" style="6" customWidth="1"/>
    <col min="13316" max="13316" width="12.42578125" style="6" bestFit="1" customWidth="1"/>
    <col min="13317" max="13321" width="11.42578125" style="6"/>
    <col min="13322" max="13322" width="13.42578125" style="6" bestFit="1" customWidth="1"/>
    <col min="13323" max="13568" width="11.42578125" style="6"/>
    <col min="13569" max="13569" width="29.5703125" style="6" customWidth="1"/>
    <col min="13570" max="13570" width="53.28515625" style="6" customWidth="1"/>
    <col min="13571" max="13571" width="18.5703125" style="6" customWidth="1"/>
    <col min="13572" max="13572" width="12.42578125" style="6" bestFit="1" customWidth="1"/>
    <col min="13573" max="13577" width="11.42578125" style="6"/>
    <col min="13578" max="13578" width="13.42578125" style="6" bestFit="1" customWidth="1"/>
    <col min="13579" max="13824" width="11.42578125" style="6"/>
    <col min="13825" max="13825" width="29.5703125" style="6" customWidth="1"/>
    <col min="13826" max="13826" width="53.28515625" style="6" customWidth="1"/>
    <col min="13827" max="13827" width="18.5703125" style="6" customWidth="1"/>
    <col min="13828" max="13828" width="12.42578125" style="6" bestFit="1" customWidth="1"/>
    <col min="13829" max="13833" width="11.42578125" style="6"/>
    <col min="13834" max="13834" width="13.42578125" style="6" bestFit="1" customWidth="1"/>
    <col min="13835" max="14080" width="11.42578125" style="6"/>
    <col min="14081" max="14081" width="29.5703125" style="6" customWidth="1"/>
    <col min="14082" max="14082" width="53.28515625" style="6" customWidth="1"/>
    <col min="14083" max="14083" width="18.5703125" style="6" customWidth="1"/>
    <col min="14084" max="14084" width="12.42578125" style="6" bestFit="1" customWidth="1"/>
    <col min="14085" max="14089" width="11.42578125" style="6"/>
    <col min="14090" max="14090" width="13.42578125" style="6" bestFit="1" customWidth="1"/>
    <col min="14091" max="14336" width="11.42578125" style="6"/>
    <col min="14337" max="14337" width="29.5703125" style="6" customWidth="1"/>
    <col min="14338" max="14338" width="53.28515625" style="6" customWidth="1"/>
    <col min="14339" max="14339" width="18.5703125" style="6" customWidth="1"/>
    <col min="14340" max="14340" width="12.42578125" style="6" bestFit="1" customWidth="1"/>
    <col min="14341" max="14345" width="11.42578125" style="6"/>
    <col min="14346" max="14346" width="13.42578125" style="6" bestFit="1" customWidth="1"/>
    <col min="14347" max="14592" width="11.42578125" style="6"/>
    <col min="14593" max="14593" width="29.5703125" style="6" customWidth="1"/>
    <col min="14594" max="14594" width="53.28515625" style="6" customWidth="1"/>
    <col min="14595" max="14595" width="18.5703125" style="6" customWidth="1"/>
    <col min="14596" max="14596" width="12.42578125" style="6" bestFit="1" customWidth="1"/>
    <col min="14597" max="14601" width="11.42578125" style="6"/>
    <col min="14602" max="14602" width="13.42578125" style="6" bestFit="1" customWidth="1"/>
    <col min="14603" max="14848" width="11.42578125" style="6"/>
    <col min="14849" max="14849" width="29.5703125" style="6" customWidth="1"/>
    <col min="14850" max="14850" width="53.28515625" style="6" customWidth="1"/>
    <col min="14851" max="14851" width="18.5703125" style="6" customWidth="1"/>
    <col min="14852" max="14852" width="12.42578125" style="6" bestFit="1" customWidth="1"/>
    <col min="14853" max="14857" width="11.42578125" style="6"/>
    <col min="14858" max="14858" width="13.42578125" style="6" bestFit="1" customWidth="1"/>
    <col min="14859" max="15104" width="11.42578125" style="6"/>
    <col min="15105" max="15105" width="29.5703125" style="6" customWidth="1"/>
    <col min="15106" max="15106" width="53.28515625" style="6" customWidth="1"/>
    <col min="15107" max="15107" width="18.5703125" style="6" customWidth="1"/>
    <col min="15108" max="15108" width="12.42578125" style="6" bestFit="1" customWidth="1"/>
    <col min="15109" max="15113" width="11.42578125" style="6"/>
    <col min="15114" max="15114" width="13.42578125" style="6" bestFit="1" customWidth="1"/>
    <col min="15115" max="15360" width="11.42578125" style="6"/>
    <col min="15361" max="15361" width="29.5703125" style="6" customWidth="1"/>
    <col min="15362" max="15362" width="53.28515625" style="6" customWidth="1"/>
    <col min="15363" max="15363" width="18.5703125" style="6" customWidth="1"/>
    <col min="15364" max="15364" width="12.42578125" style="6" bestFit="1" customWidth="1"/>
    <col min="15365" max="15369" width="11.42578125" style="6"/>
    <col min="15370" max="15370" width="13.42578125" style="6" bestFit="1" customWidth="1"/>
    <col min="15371" max="15616" width="11.42578125" style="6"/>
    <col min="15617" max="15617" width="29.5703125" style="6" customWidth="1"/>
    <col min="15618" max="15618" width="53.28515625" style="6" customWidth="1"/>
    <col min="15619" max="15619" width="18.5703125" style="6" customWidth="1"/>
    <col min="15620" max="15620" width="12.42578125" style="6" bestFit="1" customWidth="1"/>
    <col min="15621" max="15625" width="11.42578125" style="6"/>
    <col min="15626" max="15626" width="13.42578125" style="6" bestFit="1" customWidth="1"/>
    <col min="15627" max="15872" width="11.42578125" style="6"/>
    <col min="15873" max="15873" width="29.5703125" style="6" customWidth="1"/>
    <col min="15874" max="15874" width="53.28515625" style="6" customWidth="1"/>
    <col min="15875" max="15875" width="18.5703125" style="6" customWidth="1"/>
    <col min="15876" max="15876" width="12.42578125" style="6" bestFit="1" customWidth="1"/>
    <col min="15877" max="15881" width="11.42578125" style="6"/>
    <col min="15882" max="15882" width="13.42578125" style="6" bestFit="1" customWidth="1"/>
    <col min="15883" max="16128" width="11.42578125" style="6"/>
    <col min="16129" max="16129" width="29.5703125" style="6" customWidth="1"/>
    <col min="16130" max="16130" width="53.28515625" style="6" customWidth="1"/>
    <col min="16131" max="16131" width="18.5703125" style="6" customWidth="1"/>
    <col min="16132" max="16132" width="12.42578125" style="6" bestFit="1" customWidth="1"/>
    <col min="16133" max="16137" width="11.42578125" style="6"/>
    <col min="16138" max="16138" width="13.42578125" style="6" bestFit="1" customWidth="1"/>
    <col min="16139" max="16384" width="11.42578125" style="6"/>
  </cols>
  <sheetData>
    <row r="1" spans="1:12" s="2" customFormat="1" ht="18.75" customHeight="1" x14ac:dyDescent="0.2">
      <c r="A1" s="255" t="s">
        <v>0</v>
      </c>
      <c r="B1" s="255"/>
      <c r="C1" s="255"/>
      <c r="D1" s="1"/>
      <c r="E1" s="1"/>
      <c r="F1" s="1"/>
      <c r="G1" s="1"/>
      <c r="H1" s="1"/>
      <c r="I1" s="1"/>
      <c r="J1" s="1"/>
    </row>
    <row r="2" spans="1:12" s="2" customFormat="1" ht="16.5" x14ac:dyDescent="0.2">
      <c r="A2" s="256" t="s">
        <v>1</v>
      </c>
      <c r="B2" s="256"/>
      <c r="C2" s="256"/>
      <c r="D2" s="1"/>
      <c r="E2" s="1"/>
      <c r="F2" s="1"/>
      <c r="G2" s="1"/>
      <c r="H2" s="1"/>
      <c r="I2" s="1"/>
      <c r="J2" s="1"/>
    </row>
    <row r="3" spans="1:12" s="2" customFormat="1" ht="40.5" customHeight="1" x14ac:dyDescent="0.2">
      <c r="A3" s="257" t="s">
        <v>2</v>
      </c>
      <c r="B3" s="257"/>
      <c r="C3" s="257"/>
      <c r="D3" s="1"/>
      <c r="E3" s="1"/>
      <c r="F3" s="1"/>
      <c r="G3" s="1"/>
      <c r="H3" s="1"/>
      <c r="I3" s="1"/>
      <c r="J3" s="1"/>
    </row>
    <row r="4" spans="1:12" s="2" customFormat="1" ht="16.5" x14ac:dyDescent="0.2">
      <c r="A4" s="256" t="s">
        <v>3</v>
      </c>
      <c r="B4" s="256"/>
      <c r="C4" s="256"/>
      <c r="D4" s="1"/>
      <c r="E4" s="1"/>
      <c r="F4" s="1"/>
      <c r="G4" s="1"/>
      <c r="H4" s="1"/>
      <c r="I4" s="1"/>
      <c r="J4" s="1"/>
    </row>
    <row r="5" spans="1:12" ht="15.75" thickBot="1" x14ac:dyDescent="0.3">
      <c r="A5" s="3"/>
      <c r="B5" s="3"/>
      <c r="C5" s="4"/>
    </row>
    <row r="6" spans="1:12" ht="35.25" customHeight="1" thickTop="1" thickBot="1" x14ac:dyDescent="0.3">
      <c r="A6" s="7" t="s">
        <v>4</v>
      </c>
      <c r="B6" s="8" t="s">
        <v>5</v>
      </c>
      <c r="C6" s="9" t="s">
        <v>6</v>
      </c>
      <c r="D6" s="10"/>
      <c r="E6" s="10"/>
    </row>
    <row r="7" spans="1:12" ht="16.5" thickTop="1" x14ac:dyDescent="0.25">
      <c r="A7" s="258" t="s">
        <v>7</v>
      </c>
      <c r="B7" s="259"/>
      <c r="C7" s="11">
        <f>C8+C92+C97</f>
        <v>958244104.75839996</v>
      </c>
    </row>
    <row r="8" spans="1:12" ht="15.75" x14ac:dyDescent="0.25">
      <c r="A8" s="260" t="s">
        <v>8</v>
      </c>
      <c r="B8" s="261"/>
      <c r="C8" s="12">
        <f>C9+C29+C32+C41+C45+C51+C59+C62+C68+C71+C76+C78+C81+C84+C87</f>
        <v>757360301.75839996</v>
      </c>
    </row>
    <row r="9" spans="1:12" s="15" customFormat="1" ht="16.5" customHeight="1" x14ac:dyDescent="0.25">
      <c r="A9" s="253" t="s">
        <v>9</v>
      </c>
      <c r="B9" s="254"/>
      <c r="C9" s="13">
        <f>C10+C12+C17+C21</f>
        <v>7599926</v>
      </c>
      <c r="D9" s="14"/>
      <c r="E9" s="14"/>
      <c r="F9" s="14"/>
      <c r="G9" s="14"/>
      <c r="H9" s="14"/>
      <c r="I9" s="14"/>
      <c r="J9" s="14"/>
    </row>
    <row r="10" spans="1:12" x14ac:dyDescent="0.25">
      <c r="A10" s="16"/>
      <c r="B10" s="17" t="s">
        <v>10</v>
      </c>
      <c r="C10" s="18">
        <f>C11</f>
        <v>55000</v>
      </c>
      <c r="D10" s="19"/>
      <c r="E10" s="19"/>
    </row>
    <row r="11" spans="1:12" ht="48" x14ac:dyDescent="0.25">
      <c r="A11" s="20" t="s">
        <v>11</v>
      </c>
      <c r="B11" s="21" t="s">
        <v>12</v>
      </c>
      <c r="C11" s="22">
        <v>55000</v>
      </c>
      <c r="D11" s="23"/>
      <c r="E11" s="19"/>
      <c r="F11" s="24"/>
    </row>
    <row r="12" spans="1:12" s="32" customFormat="1" x14ac:dyDescent="0.25">
      <c r="A12" s="25"/>
      <c r="B12" s="26" t="s">
        <v>13</v>
      </c>
      <c r="C12" s="27">
        <f>SUM(C13:C16)</f>
        <v>6906949</v>
      </c>
      <c r="D12" s="28"/>
      <c r="E12" s="19"/>
      <c r="F12" s="29"/>
      <c r="G12" s="29"/>
      <c r="H12" s="29"/>
      <c r="I12" s="30"/>
      <c r="J12" s="30"/>
      <c r="K12" s="31"/>
      <c r="L12" s="31"/>
    </row>
    <row r="13" spans="1:12" ht="44.25" customHeight="1" x14ac:dyDescent="0.25">
      <c r="A13" s="262" t="s">
        <v>14</v>
      </c>
      <c r="B13" s="33" t="s">
        <v>15</v>
      </c>
      <c r="C13" s="34">
        <v>6038271</v>
      </c>
      <c r="D13" s="23"/>
      <c r="E13" s="19"/>
      <c r="F13" s="24"/>
      <c r="I13" s="35"/>
      <c r="J13" s="35"/>
      <c r="L13" s="36"/>
    </row>
    <row r="14" spans="1:12" ht="36" x14ac:dyDescent="0.25">
      <c r="A14" s="263"/>
      <c r="B14" s="33" t="s">
        <v>16</v>
      </c>
      <c r="C14" s="34">
        <v>355745</v>
      </c>
      <c r="D14" s="23"/>
      <c r="E14" s="19"/>
      <c r="F14" s="24"/>
      <c r="I14" s="35"/>
      <c r="J14" s="35"/>
    </row>
    <row r="15" spans="1:12" ht="48" x14ac:dyDescent="0.25">
      <c r="A15" s="263"/>
      <c r="B15" s="33" t="s">
        <v>17</v>
      </c>
      <c r="C15" s="34">
        <v>256469</v>
      </c>
      <c r="D15" s="23"/>
      <c r="E15" s="19"/>
      <c r="F15" s="24"/>
      <c r="I15" s="35"/>
      <c r="J15" s="35"/>
    </row>
    <row r="16" spans="1:12" ht="30" customHeight="1" x14ac:dyDescent="0.25">
      <c r="A16" s="264"/>
      <c r="B16" s="33" t="s">
        <v>18</v>
      </c>
      <c r="C16" s="34">
        <v>256464</v>
      </c>
      <c r="D16" s="23"/>
      <c r="E16" s="19"/>
      <c r="F16" s="24"/>
      <c r="I16" s="35"/>
      <c r="J16" s="35"/>
    </row>
    <row r="17" spans="1:10" x14ac:dyDescent="0.25">
      <c r="A17" s="37"/>
      <c r="B17" s="38" t="s">
        <v>19</v>
      </c>
      <c r="C17" s="18">
        <f>SUM(C18:C19)</f>
        <v>65268</v>
      </c>
      <c r="D17" s="19"/>
      <c r="E17" s="19"/>
      <c r="I17" s="35"/>
      <c r="J17" s="35"/>
    </row>
    <row r="18" spans="1:10" ht="36" x14ac:dyDescent="0.25">
      <c r="A18" s="265" t="s">
        <v>20</v>
      </c>
      <c r="B18" s="21" t="s">
        <v>21</v>
      </c>
      <c r="C18" s="39">
        <v>43512</v>
      </c>
      <c r="D18" s="23"/>
      <c r="E18" s="19"/>
      <c r="F18" s="40"/>
      <c r="J18" s="35"/>
    </row>
    <row r="19" spans="1:10" ht="24" x14ac:dyDescent="0.25">
      <c r="A19" s="266"/>
      <c r="B19" s="21" t="s">
        <v>22</v>
      </c>
      <c r="C19" s="41">
        <v>21756</v>
      </c>
      <c r="D19" s="23"/>
      <c r="E19" s="19"/>
      <c r="F19" s="40"/>
      <c r="J19" s="35"/>
    </row>
    <row r="20" spans="1:10" x14ac:dyDescent="0.25">
      <c r="A20" s="267" t="s">
        <v>234</v>
      </c>
      <c r="B20" s="268"/>
      <c r="C20" s="42"/>
      <c r="E20" s="19"/>
      <c r="J20" s="35"/>
    </row>
    <row r="21" spans="1:10" x14ac:dyDescent="0.25">
      <c r="A21" s="37"/>
      <c r="B21" s="38" t="s">
        <v>10</v>
      </c>
      <c r="C21" s="18">
        <f>SUM(C22:C28)</f>
        <v>572709</v>
      </c>
      <c r="D21" s="19"/>
      <c r="E21" s="19"/>
      <c r="J21" s="35"/>
    </row>
    <row r="22" spans="1:10" ht="24" x14ac:dyDescent="0.25">
      <c r="A22" s="265" t="s">
        <v>23</v>
      </c>
      <c r="B22" s="43" t="s">
        <v>24</v>
      </c>
      <c r="C22" s="44">
        <v>8300</v>
      </c>
      <c r="D22" s="45"/>
      <c r="E22" s="19"/>
      <c r="F22" s="46"/>
      <c r="J22" s="35"/>
    </row>
    <row r="23" spans="1:10" ht="36" x14ac:dyDescent="0.25">
      <c r="A23" s="269"/>
      <c r="B23" s="43" t="s">
        <v>25</v>
      </c>
      <c r="C23" s="39">
        <v>6900</v>
      </c>
      <c r="D23" s="45"/>
      <c r="E23" s="19"/>
      <c r="F23" s="46"/>
      <c r="J23" s="35"/>
    </row>
    <row r="24" spans="1:10" x14ac:dyDescent="0.25">
      <c r="A24" s="269"/>
      <c r="B24" s="43" t="s">
        <v>26</v>
      </c>
      <c r="C24" s="44">
        <v>6936</v>
      </c>
      <c r="D24" s="45"/>
      <c r="E24" s="19"/>
      <c r="F24" s="47"/>
      <c r="J24" s="35"/>
    </row>
    <row r="25" spans="1:10" ht="48" customHeight="1" x14ac:dyDescent="0.25">
      <c r="A25" s="269"/>
      <c r="B25" s="43" t="s">
        <v>27</v>
      </c>
      <c r="C25" s="44">
        <v>1000</v>
      </c>
      <c r="D25" s="45"/>
      <c r="E25" s="19"/>
      <c r="F25" s="48"/>
      <c r="J25" s="35"/>
    </row>
    <row r="26" spans="1:10" ht="36" customHeight="1" x14ac:dyDescent="0.25">
      <c r="A26" s="269"/>
      <c r="B26" s="49" t="s">
        <v>28</v>
      </c>
      <c r="C26" s="39">
        <v>36750</v>
      </c>
      <c r="D26" s="45"/>
      <c r="E26" s="19"/>
      <c r="F26" s="48"/>
      <c r="J26" s="35"/>
    </row>
    <row r="27" spans="1:10" ht="36" x14ac:dyDescent="0.25">
      <c r="A27" s="269"/>
      <c r="B27" s="43" t="s">
        <v>29</v>
      </c>
      <c r="C27" s="44">
        <v>111368</v>
      </c>
      <c r="D27" s="45"/>
      <c r="E27" s="19"/>
      <c r="F27" s="48"/>
    </row>
    <row r="28" spans="1:10" ht="36.75" thickBot="1" x14ac:dyDescent="0.3">
      <c r="A28" s="270"/>
      <c r="B28" s="50" t="s">
        <v>30</v>
      </c>
      <c r="C28" s="51">
        <v>401455</v>
      </c>
      <c r="D28" s="45"/>
      <c r="E28" s="19"/>
      <c r="F28" s="48"/>
    </row>
    <row r="29" spans="1:10" ht="15.75" thickTop="1" x14ac:dyDescent="0.25">
      <c r="A29" s="253" t="s">
        <v>31</v>
      </c>
      <c r="B29" s="254"/>
      <c r="C29" s="13">
        <f>C30</f>
        <v>4591</v>
      </c>
      <c r="D29" s="52"/>
      <c r="E29" s="19"/>
    </row>
    <row r="30" spans="1:10" x14ac:dyDescent="0.25">
      <c r="A30" s="37"/>
      <c r="B30" s="38" t="s">
        <v>32</v>
      </c>
      <c r="C30" s="18">
        <f>C31</f>
        <v>4591</v>
      </c>
      <c r="D30" s="19"/>
      <c r="E30" s="19"/>
    </row>
    <row r="31" spans="1:10" ht="60" x14ac:dyDescent="0.25">
      <c r="A31" s="53" t="s">
        <v>33</v>
      </c>
      <c r="B31" s="33" t="s">
        <v>34</v>
      </c>
      <c r="C31" s="22">
        <v>4591</v>
      </c>
      <c r="D31" s="23"/>
      <c r="E31" s="19"/>
    </row>
    <row r="32" spans="1:10" x14ac:dyDescent="0.25">
      <c r="A32" s="253" t="s">
        <v>35</v>
      </c>
      <c r="B32" s="254"/>
      <c r="C32" s="13">
        <f>C33+C37</f>
        <v>707689653</v>
      </c>
      <c r="D32" s="52"/>
      <c r="E32" s="19"/>
    </row>
    <row r="33" spans="1:10" s="15" customFormat="1" ht="25.5" x14ac:dyDescent="0.2">
      <c r="A33" s="25"/>
      <c r="B33" s="54" t="s">
        <v>36</v>
      </c>
      <c r="C33" s="55">
        <f>SUM(C34:C36)</f>
        <v>13548713</v>
      </c>
      <c r="D33" s="19"/>
      <c r="E33" s="19"/>
      <c r="F33" s="14"/>
      <c r="G33" s="14"/>
      <c r="H33" s="14"/>
      <c r="I33" s="14"/>
      <c r="J33" s="14"/>
    </row>
    <row r="34" spans="1:10" ht="24" x14ac:dyDescent="0.25">
      <c r="A34" s="265" t="s">
        <v>37</v>
      </c>
      <c r="B34" s="56" t="s">
        <v>38</v>
      </c>
      <c r="C34" s="44">
        <v>1823157</v>
      </c>
      <c r="D34" s="23"/>
      <c r="E34" s="19"/>
      <c r="F34" s="94"/>
    </row>
    <row r="35" spans="1:10" ht="24" x14ac:dyDescent="0.25">
      <c r="A35" s="269"/>
      <c r="B35" s="56" t="s">
        <v>39</v>
      </c>
      <c r="C35" s="44">
        <v>2728972</v>
      </c>
      <c r="D35" s="23"/>
      <c r="E35" s="19"/>
      <c r="F35" s="94"/>
    </row>
    <row r="36" spans="1:10" ht="24" x14ac:dyDescent="0.25">
      <c r="A36" s="266"/>
      <c r="B36" s="56" t="s">
        <v>40</v>
      </c>
      <c r="C36" s="39">
        <v>8996584</v>
      </c>
      <c r="D36" s="23"/>
      <c r="E36" s="19"/>
      <c r="F36" s="94"/>
    </row>
    <row r="37" spans="1:10" s="15" customFormat="1" ht="25.5" x14ac:dyDescent="0.2">
      <c r="A37" s="25"/>
      <c r="B37" s="54" t="s">
        <v>41</v>
      </c>
      <c r="C37" s="55">
        <f>SUM(C38:C40)</f>
        <v>694140940</v>
      </c>
      <c r="D37" s="19"/>
      <c r="E37" s="19"/>
      <c r="F37" s="14"/>
      <c r="G37" s="14"/>
      <c r="H37" s="14"/>
      <c r="I37" s="14"/>
      <c r="J37" s="14"/>
    </row>
    <row r="38" spans="1:10" ht="36" x14ac:dyDescent="0.25">
      <c r="A38" s="265" t="s">
        <v>42</v>
      </c>
      <c r="B38" s="57" t="s">
        <v>43</v>
      </c>
      <c r="C38" s="39">
        <v>550945789</v>
      </c>
      <c r="D38" s="23"/>
      <c r="E38" s="19"/>
      <c r="F38" s="40"/>
    </row>
    <row r="39" spans="1:10" s="15" customFormat="1" ht="36" x14ac:dyDescent="0.25">
      <c r="A39" s="269"/>
      <c r="B39" s="58" t="s">
        <v>44</v>
      </c>
      <c r="C39" s="39">
        <v>132309</v>
      </c>
      <c r="D39" s="23"/>
      <c r="E39" s="19"/>
      <c r="F39" s="40"/>
      <c r="G39" s="14"/>
      <c r="H39" s="14"/>
      <c r="I39" s="14"/>
      <c r="J39" s="14"/>
    </row>
    <row r="40" spans="1:10" s="15" customFormat="1" ht="36" x14ac:dyDescent="0.25">
      <c r="A40" s="273"/>
      <c r="B40" s="58" t="s">
        <v>45</v>
      </c>
      <c r="C40" s="59">
        <v>143062842</v>
      </c>
      <c r="D40" s="23"/>
      <c r="E40" s="19"/>
      <c r="F40" s="40"/>
      <c r="G40" s="14"/>
      <c r="H40" s="14"/>
      <c r="I40" s="14"/>
      <c r="J40" s="14"/>
    </row>
    <row r="41" spans="1:10" x14ac:dyDescent="0.25">
      <c r="A41" s="253" t="s">
        <v>46</v>
      </c>
      <c r="B41" s="254"/>
      <c r="C41" s="60">
        <f>C42</f>
        <v>1427500</v>
      </c>
      <c r="D41" s="52"/>
      <c r="E41" s="19"/>
    </row>
    <row r="42" spans="1:10" x14ac:dyDescent="0.25">
      <c r="A42" s="37"/>
      <c r="B42" s="38" t="s">
        <v>47</v>
      </c>
      <c r="C42" s="55">
        <f>SUM(C43:C44)</f>
        <v>1427500</v>
      </c>
      <c r="D42" s="19"/>
      <c r="E42" s="19"/>
    </row>
    <row r="43" spans="1:10" s="15" customFormat="1" ht="36" x14ac:dyDescent="0.25">
      <c r="A43" s="61" t="s">
        <v>48</v>
      </c>
      <c r="B43" s="57" t="s">
        <v>49</v>
      </c>
      <c r="C43" s="39">
        <v>650000</v>
      </c>
      <c r="D43" s="23"/>
      <c r="E43" s="19"/>
      <c r="F43" s="94"/>
      <c r="G43" s="14"/>
      <c r="H43" s="14"/>
      <c r="I43" s="14"/>
      <c r="J43" s="14"/>
    </row>
    <row r="44" spans="1:10" ht="24" x14ac:dyDescent="0.25">
      <c r="A44" s="61" t="s">
        <v>50</v>
      </c>
      <c r="B44" s="57" t="s">
        <v>51</v>
      </c>
      <c r="C44" s="39">
        <f>200000+577500</f>
        <v>777500</v>
      </c>
      <c r="D44" s="35"/>
      <c r="E44" s="19"/>
      <c r="F44" s="94"/>
    </row>
    <row r="45" spans="1:10" x14ac:dyDescent="0.25">
      <c r="A45" s="253" t="s">
        <v>52</v>
      </c>
      <c r="B45" s="254"/>
      <c r="C45" s="60">
        <f>C46</f>
        <v>28520960</v>
      </c>
      <c r="D45" s="52"/>
      <c r="E45" s="19"/>
    </row>
    <row r="46" spans="1:10" x14ac:dyDescent="0.25">
      <c r="A46" s="37"/>
      <c r="B46" s="38" t="s">
        <v>53</v>
      </c>
      <c r="C46" s="55">
        <f>C47+C48+C49</f>
        <v>28520960</v>
      </c>
      <c r="D46" s="19"/>
      <c r="E46" s="19"/>
    </row>
    <row r="47" spans="1:10" x14ac:dyDescent="0.25">
      <c r="A47" s="262" t="s">
        <v>54</v>
      </c>
      <c r="B47" s="56" t="s">
        <v>55</v>
      </c>
      <c r="C47" s="41">
        <v>9000000</v>
      </c>
      <c r="D47" s="35"/>
      <c r="E47" s="19"/>
      <c r="F47" s="94"/>
    </row>
    <row r="48" spans="1:10" s="15" customFormat="1" x14ac:dyDescent="0.25">
      <c r="A48" s="263"/>
      <c r="B48" s="62" t="s">
        <v>56</v>
      </c>
      <c r="C48" s="39">
        <v>7500000</v>
      </c>
      <c r="D48" s="35"/>
      <c r="E48" s="19"/>
      <c r="F48" s="94"/>
      <c r="G48" s="14"/>
      <c r="H48" s="14"/>
      <c r="I48" s="14"/>
      <c r="J48" s="14"/>
    </row>
    <row r="49" spans="1:10" x14ac:dyDescent="0.25">
      <c r="A49" s="274"/>
      <c r="B49" s="63" t="s">
        <v>57</v>
      </c>
      <c r="C49" s="39">
        <v>12020960</v>
      </c>
      <c r="D49" s="35"/>
      <c r="E49" s="19"/>
      <c r="F49" s="94"/>
    </row>
    <row r="50" spans="1:10" x14ac:dyDescent="0.25">
      <c r="A50" s="267" t="s">
        <v>234</v>
      </c>
      <c r="B50" s="268"/>
      <c r="C50" s="42"/>
      <c r="E50" s="19"/>
    </row>
    <row r="51" spans="1:10" s="15" customFormat="1" ht="25.5" x14ac:dyDescent="0.25">
      <c r="A51" s="64"/>
      <c r="B51" s="65" t="s">
        <v>58</v>
      </c>
      <c r="C51" s="66">
        <f>SUM(C52:C58)</f>
        <v>3530845</v>
      </c>
      <c r="D51" s="19"/>
      <c r="E51" s="19"/>
      <c r="F51" s="14"/>
      <c r="G51" s="14"/>
      <c r="H51" s="14"/>
      <c r="I51" s="14"/>
      <c r="J51" s="14"/>
    </row>
    <row r="52" spans="1:10" ht="36" customHeight="1" x14ac:dyDescent="0.25">
      <c r="A52" s="265" t="s">
        <v>59</v>
      </c>
      <c r="B52" s="43" t="s">
        <v>60</v>
      </c>
      <c r="C52" s="39">
        <v>1742660</v>
      </c>
      <c r="D52" s="23"/>
      <c r="E52" s="19"/>
      <c r="F52" s="94"/>
    </row>
    <row r="53" spans="1:10" ht="25.5" customHeight="1" x14ac:dyDescent="0.25">
      <c r="A53" s="269"/>
      <c r="B53" s="67" t="s">
        <v>61</v>
      </c>
      <c r="C53" s="59">
        <v>516009</v>
      </c>
      <c r="D53" s="23"/>
      <c r="E53" s="19"/>
      <c r="F53" s="94"/>
    </row>
    <row r="54" spans="1:10" ht="36.75" thickBot="1" x14ac:dyDescent="0.3">
      <c r="A54" s="270"/>
      <c r="B54" s="68" t="s">
        <v>62</v>
      </c>
      <c r="C54" s="51">
        <v>877603</v>
      </c>
      <c r="D54" s="23"/>
      <c r="E54" s="19"/>
      <c r="F54" s="94"/>
    </row>
    <row r="55" spans="1:10" ht="48.75" thickTop="1" x14ac:dyDescent="0.25">
      <c r="A55" s="269" t="s">
        <v>59</v>
      </c>
      <c r="B55" s="69" t="s">
        <v>63</v>
      </c>
      <c r="C55" s="70">
        <v>36257</v>
      </c>
      <c r="D55" s="23"/>
      <c r="E55" s="19"/>
      <c r="F55" s="94"/>
    </row>
    <row r="56" spans="1:10" ht="24" x14ac:dyDescent="0.25">
      <c r="A56" s="269"/>
      <c r="B56" s="71" t="s">
        <v>64</v>
      </c>
      <c r="C56" s="39">
        <v>347916</v>
      </c>
      <c r="D56" s="23"/>
      <c r="E56" s="19"/>
      <c r="F56" s="94"/>
    </row>
    <row r="57" spans="1:10" ht="48" x14ac:dyDescent="0.25">
      <c r="A57" s="269"/>
      <c r="B57" s="71" t="s">
        <v>65</v>
      </c>
      <c r="C57" s="59">
        <v>5200</v>
      </c>
      <c r="D57" s="23"/>
      <c r="E57" s="19"/>
      <c r="F57" s="94"/>
    </row>
    <row r="58" spans="1:10" ht="48" x14ac:dyDescent="0.25">
      <c r="A58" s="273"/>
      <c r="B58" s="71" t="s">
        <v>66</v>
      </c>
      <c r="C58" s="41">
        <v>5200</v>
      </c>
      <c r="D58" s="23"/>
      <c r="E58" s="19"/>
      <c r="F58" s="94"/>
    </row>
    <row r="59" spans="1:10" x14ac:dyDescent="0.25">
      <c r="A59" s="253" t="s">
        <v>67</v>
      </c>
      <c r="B59" s="254"/>
      <c r="C59" s="60">
        <f>C60</f>
        <v>34556.3174</v>
      </c>
      <c r="D59" s="52"/>
      <c r="E59" s="19"/>
    </row>
    <row r="60" spans="1:10" s="15" customFormat="1" x14ac:dyDescent="0.25">
      <c r="A60" s="37"/>
      <c r="B60" s="38" t="s">
        <v>53</v>
      </c>
      <c r="C60" s="55">
        <f>+C61</f>
        <v>34556.3174</v>
      </c>
      <c r="D60" s="19"/>
      <c r="E60" s="19"/>
      <c r="F60" s="14"/>
      <c r="G60" s="14"/>
      <c r="H60" s="14"/>
      <c r="I60" s="14"/>
      <c r="J60" s="14"/>
    </row>
    <row r="61" spans="1:10" ht="132" x14ac:dyDescent="0.25">
      <c r="A61" s="72" t="s">
        <v>68</v>
      </c>
      <c r="B61" s="58" t="s">
        <v>69</v>
      </c>
      <c r="C61" s="39">
        <f>1427947*2.42%</f>
        <v>34556.3174</v>
      </c>
      <c r="D61" s="23"/>
      <c r="E61" s="19"/>
      <c r="F61" s="48"/>
      <c r="G61" s="73"/>
    </row>
    <row r="62" spans="1:10" x14ac:dyDescent="0.25">
      <c r="A62" s="253" t="s">
        <v>70</v>
      </c>
      <c r="B62" s="254"/>
      <c r="C62" s="13">
        <f>C63</f>
        <v>706766</v>
      </c>
      <c r="D62" s="52"/>
      <c r="E62" s="19"/>
    </row>
    <row r="63" spans="1:10" s="15" customFormat="1" ht="38.25" x14ac:dyDescent="0.2">
      <c r="A63" s="25"/>
      <c r="B63" s="26" t="s">
        <v>71</v>
      </c>
      <c r="C63" s="55">
        <f>SUM(C64:C67)</f>
        <v>706766</v>
      </c>
      <c r="D63" s="19"/>
      <c r="E63" s="19"/>
      <c r="F63" s="14"/>
      <c r="G63" s="14"/>
      <c r="H63" s="14"/>
      <c r="I63" s="14"/>
      <c r="J63" s="14"/>
    </row>
    <row r="64" spans="1:10" ht="60" x14ac:dyDescent="0.25">
      <c r="A64" s="74" t="s">
        <v>72</v>
      </c>
      <c r="B64" s="62" t="s">
        <v>73</v>
      </c>
      <c r="C64" s="39">
        <f>423006+22000</f>
        <v>445006</v>
      </c>
      <c r="D64" s="23"/>
      <c r="E64" s="19"/>
      <c r="F64" s="94"/>
    </row>
    <row r="65" spans="1:10" ht="60" x14ac:dyDescent="0.25">
      <c r="A65" s="271" t="s">
        <v>74</v>
      </c>
      <c r="B65" s="62" t="s">
        <v>75</v>
      </c>
      <c r="C65" s="39">
        <v>50000</v>
      </c>
      <c r="D65" s="23"/>
      <c r="E65" s="19"/>
      <c r="F65" s="94"/>
    </row>
    <row r="66" spans="1:10" ht="108.75" thickBot="1" x14ac:dyDescent="0.3">
      <c r="A66" s="272"/>
      <c r="B66" s="75" t="s">
        <v>76</v>
      </c>
      <c r="C66" s="51">
        <v>100000</v>
      </c>
      <c r="D66" s="23"/>
      <c r="E66" s="19"/>
      <c r="F66" s="94"/>
    </row>
    <row r="67" spans="1:10" ht="96.75" thickTop="1" x14ac:dyDescent="0.25">
      <c r="A67" s="76" t="s">
        <v>74</v>
      </c>
      <c r="B67" s="63" t="s">
        <v>77</v>
      </c>
      <c r="C67" s="41">
        <v>111760</v>
      </c>
      <c r="D67" s="23"/>
      <c r="E67" s="19"/>
      <c r="F67" s="94"/>
    </row>
    <row r="68" spans="1:10" x14ac:dyDescent="0.25">
      <c r="A68" s="276" t="s">
        <v>78</v>
      </c>
      <c r="B68" s="277"/>
      <c r="C68" s="60">
        <f>C69</f>
        <v>72500</v>
      </c>
      <c r="D68" s="52"/>
      <c r="E68" s="19"/>
    </row>
    <row r="69" spans="1:10" s="15" customFormat="1" x14ac:dyDescent="0.25">
      <c r="A69" s="37"/>
      <c r="B69" s="77" t="s">
        <v>79</v>
      </c>
      <c r="C69" s="55">
        <f>+C70</f>
        <v>72500</v>
      </c>
      <c r="D69" s="19"/>
      <c r="E69" s="19"/>
      <c r="F69" s="14"/>
      <c r="G69" s="14"/>
      <c r="H69" s="14"/>
      <c r="I69" s="14"/>
      <c r="J69" s="14"/>
    </row>
    <row r="70" spans="1:10" ht="96" x14ac:dyDescent="0.25">
      <c r="A70" s="61" t="s">
        <v>80</v>
      </c>
      <c r="B70" s="57" t="s">
        <v>81</v>
      </c>
      <c r="C70" s="39">
        <v>72500</v>
      </c>
      <c r="D70" s="23"/>
      <c r="E70" s="19"/>
      <c r="F70" s="94"/>
    </row>
    <row r="71" spans="1:10" x14ac:dyDescent="0.25">
      <c r="A71" s="253" t="s">
        <v>82</v>
      </c>
      <c r="B71" s="254"/>
      <c r="C71" s="60">
        <f>C72</f>
        <v>69092.441000000006</v>
      </c>
      <c r="D71" s="52"/>
      <c r="E71" s="19"/>
    </row>
    <row r="72" spans="1:10" s="15" customFormat="1" x14ac:dyDescent="0.2">
      <c r="A72" s="25"/>
      <c r="B72" s="26" t="s">
        <v>83</v>
      </c>
      <c r="C72" s="55">
        <f>SUM(C73:C74)</f>
        <v>69092.441000000006</v>
      </c>
      <c r="D72" s="19"/>
      <c r="E72" s="19"/>
      <c r="F72" s="14"/>
      <c r="G72" s="14"/>
      <c r="H72" s="14"/>
      <c r="I72" s="14"/>
      <c r="J72" s="14"/>
    </row>
    <row r="73" spans="1:10" ht="36" customHeight="1" x14ac:dyDescent="0.25">
      <c r="A73" s="271" t="s">
        <v>84</v>
      </c>
      <c r="B73" s="62" t="s">
        <v>85</v>
      </c>
      <c r="C73" s="39">
        <v>4692.4409999999998</v>
      </c>
      <c r="D73" s="23"/>
      <c r="E73" s="19"/>
      <c r="F73" s="24"/>
    </row>
    <row r="74" spans="1:10" ht="36" x14ac:dyDescent="0.25">
      <c r="A74" s="278"/>
      <c r="B74" s="62" t="s">
        <v>86</v>
      </c>
      <c r="C74" s="39">
        <v>64400</v>
      </c>
      <c r="D74" s="23"/>
      <c r="E74" s="19"/>
      <c r="F74" s="24"/>
    </row>
    <row r="75" spans="1:10" x14ac:dyDescent="0.25">
      <c r="A75" s="267" t="s">
        <v>234</v>
      </c>
      <c r="B75" s="268"/>
      <c r="C75" s="42"/>
      <c r="E75" s="19"/>
    </row>
    <row r="76" spans="1:10" x14ac:dyDescent="0.25">
      <c r="A76" s="64"/>
      <c r="B76" s="65" t="s">
        <v>13</v>
      </c>
      <c r="C76" s="66">
        <f>C77</f>
        <v>21900</v>
      </c>
      <c r="D76" s="19"/>
      <c r="E76" s="19"/>
    </row>
    <row r="77" spans="1:10" ht="72" x14ac:dyDescent="0.25">
      <c r="A77" s="61" t="s">
        <v>87</v>
      </c>
      <c r="B77" s="57" t="s">
        <v>88</v>
      </c>
      <c r="C77" s="34">
        <v>21900</v>
      </c>
      <c r="D77" s="23"/>
      <c r="E77" s="19"/>
      <c r="F77" s="94"/>
    </row>
    <row r="78" spans="1:10" x14ac:dyDescent="0.25">
      <c r="A78" s="276" t="s">
        <v>89</v>
      </c>
      <c r="B78" s="254"/>
      <c r="C78" s="60">
        <f>C79</f>
        <v>31000</v>
      </c>
      <c r="D78" s="52"/>
      <c r="E78" s="19"/>
    </row>
    <row r="79" spans="1:10" s="15" customFormat="1" x14ac:dyDescent="0.2">
      <c r="A79" s="25"/>
      <c r="B79" s="26" t="s">
        <v>90</v>
      </c>
      <c r="C79" s="18">
        <f>C80</f>
        <v>31000</v>
      </c>
      <c r="D79" s="19"/>
      <c r="E79" s="19"/>
      <c r="F79" s="14"/>
      <c r="G79" s="14"/>
      <c r="H79" s="14"/>
      <c r="I79" s="14"/>
      <c r="J79" s="14"/>
    </row>
    <row r="80" spans="1:10" ht="24" x14ac:dyDescent="0.25">
      <c r="A80" s="61" t="s">
        <v>91</v>
      </c>
      <c r="B80" s="57" t="s">
        <v>92</v>
      </c>
      <c r="C80" s="34">
        <v>31000</v>
      </c>
      <c r="D80" s="35"/>
      <c r="E80" s="19"/>
      <c r="F80" s="94"/>
    </row>
    <row r="81" spans="1:6" x14ac:dyDescent="0.25">
      <c r="A81" s="253" t="s">
        <v>93</v>
      </c>
      <c r="B81" s="254" t="e">
        <f>LOWER(#REF!)</f>
        <v>#REF!</v>
      </c>
      <c r="C81" s="78">
        <f>C82</f>
        <v>4000</v>
      </c>
      <c r="D81" s="52"/>
      <c r="E81" s="19"/>
    </row>
    <row r="82" spans="1:6" ht="25.5" x14ac:dyDescent="0.25">
      <c r="A82" s="79"/>
      <c r="B82" s="54" t="s">
        <v>94</v>
      </c>
      <c r="C82" s="55">
        <f>C83</f>
        <v>4000</v>
      </c>
      <c r="D82" s="19"/>
      <c r="E82" s="19"/>
    </row>
    <row r="83" spans="1:6" ht="48" x14ac:dyDescent="0.25">
      <c r="A83" s="80" t="s">
        <v>95</v>
      </c>
      <c r="B83" s="56" t="s">
        <v>96</v>
      </c>
      <c r="C83" s="39">
        <v>4000</v>
      </c>
      <c r="D83" s="35"/>
      <c r="E83" s="19"/>
    </row>
    <row r="84" spans="1:6" x14ac:dyDescent="0.25">
      <c r="A84" s="253" t="s">
        <v>97</v>
      </c>
      <c r="B84" s="254"/>
      <c r="C84" s="60">
        <f>C85</f>
        <v>983500</v>
      </c>
      <c r="D84" s="52"/>
      <c r="E84" s="19"/>
    </row>
    <row r="85" spans="1:6" x14ac:dyDescent="0.25">
      <c r="A85" s="37"/>
      <c r="B85" s="38" t="s">
        <v>98</v>
      </c>
      <c r="C85" s="55">
        <f>C86</f>
        <v>983500</v>
      </c>
      <c r="D85" s="19"/>
      <c r="E85" s="19"/>
    </row>
    <row r="86" spans="1:6" ht="48.75" thickBot="1" x14ac:dyDescent="0.3">
      <c r="A86" s="81" t="s">
        <v>99</v>
      </c>
      <c r="B86" s="82" t="s">
        <v>100</v>
      </c>
      <c r="C86" s="51">
        <v>983500</v>
      </c>
      <c r="D86" s="23"/>
      <c r="E86" s="19"/>
      <c r="F86" s="94"/>
    </row>
    <row r="87" spans="1:6" ht="15.75" thickTop="1" x14ac:dyDescent="0.25">
      <c r="A87" s="253" t="s">
        <v>101</v>
      </c>
      <c r="B87" s="254"/>
      <c r="C87" s="60">
        <f>C88</f>
        <v>6663512</v>
      </c>
      <c r="E87" s="19"/>
    </row>
    <row r="88" spans="1:6" x14ac:dyDescent="0.25">
      <c r="A88" s="37"/>
      <c r="B88" s="38" t="s">
        <v>102</v>
      </c>
      <c r="C88" s="55">
        <f>C89+C90+C91</f>
        <v>6663512</v>
      </c>
      <c r="D88" s="19"/>
      <c r="E88" s="19"/>
    </row>
    <row r="89" spans="1:6" ht="24" x14ac:dyDescent="0.25">
      <c r="A89" s="279" t="s">
        <v>103</v>
      </c>
      <c r="B89" s="49" t="s">
        <v>104</v>
      </c>
      <c r="C89" s="59">
        <v>2638413</v>
      </c>
      <c r="D89" s="23"/>
      <c r="E89" s="19"/>
      <c r="F89" s="94"/>
    </row>
    <row r="90" spans="1:6" ht="60" x14ac:dyDescent="0.25">
      <c r="A90" s="280"/>
      <c r="B90" s="83" t="s">
        <v>105</v>
      </c>
      <c r="C90" s="59">
        <v>3890809</v>
      </c>
      <c r="D90" s="23"/>
      <c r="E90" s="19"/>
      <c r="F90" s="94"/>
    </row>
    <row r="91" spans="1:6" ht="36" x14ac:dyDescent="0.25">
      <c r="A91" s="281"/>
      <c r="B91" s="49" t="s">
        <v>106</v>
      </c>
      <c r="C91" s="39">
        <v>134290</v>
      </c>
      <c r="D91" s="23"/>
      <c r="E91" s="19"/>
      <c r="F91" s="94"/>
    </row>
    <row r="92" spans="1:6" ht="15.75" x14ac:dyDescent="0.25">
      <c r="A92" s="260" t="s">
        <v>239</v>
      </c>
      <c r="B92" s="275"/>
      <c r="C92" s="84">
        <f>C93</f>
        <v>236406</v>
      </c>
      <c r="D92" s="249"/>
      <c r="E92" s="19"/>
    </row>
    <row r="93" spans="1:6" ht="25.5" x14ac:dyDescent="0.25">
      <c r="A93" s="64"/>
      <c r="B93" s="65" t="s">
        <v>107</v>
      </c>
      <c r="C93" s="85">
        <f>+C94+C95+C96</f>
        <v>236406</v>
      </c>
      <c r="D93" s="19"/>
      <c r="E93" s="19"/>
    </row>
    <row r="94" spans="1:6" ht="168" x14ac:dyDescent="0.25">
      <c r="A94" s="265" t="s">
        <v>108</v>
      </c>
      <c r="B94" s="86" t="s">
        <v>109</v>
      </c>
      <c r="C94" s="39">
        <v>118203</v>
      </c>
      <c r="D94" s="23"/>
      <c r="E94" s="19"/>
      <c r="F94" s="87"/>
    </row>
    <row r="95" spans="1:6" ht="84" x14ac:dyDescent="0.25">
      <c r="A95" s="269"/>
      <c r="B95" s="49" t="s">
        <v>110</v>
      </c>
      <c r="C95" s="34">
        <v>70922</v>
      </c>
      <c r="D95" s="23"/>
      <c r="E95" s="19"/>
      <c r="F95" s="87"/>
    </row>
    <row r="96" spans="1:6" ht="72" x14ac:dyDescent="0.25">
      <c r="A96" s="273"/>
      <c r="B96" s="86" t="s">
        <v>111</v>
      </c>
      <c r="C96" s="88">
        <v>47281</v>
      </c>
      <c r="D96" s="23"/>
      <c r="E96" s="19"/>
      <c r="F96" s="87"/>
    </row>
    <row r="97" spans="1:6" ht="15.75" x14ac:dyDescent="0.25">
      <c r="A97" s="260" t="s">
        <v>235</v>
      </c>
      <c r="B97" s="275"/>
      <c r="C97" s="84">
        <f>+C98+C103+C110+C120+C124+C128+C133+C135+C142+C144+C146</f>
        <v>200647397</v>
      </c>
      <c r="D97" s="52"/>
      <c r="E97" s="19"/>
    </row>
    <row r="98" spans="1:6" x14ac:dyDescent="0.25">
      <c r="A98" s="37"/>
      <c r="B98" s="89" t="s">
        <v>112</v>
      </c>
      <c r="C98" s="55">
        <f>SUM(C99:C102)</f>
        <v>4157500</v>
      </c>
      <c r="D98" s="19"/>
      <c r="E98" s="19"/>
    </row>
    <row r="99" spans="1:6" x14ac:dyDescent="0.25">
      <c r="A99" s="265" t="s">
        <v>113</v>
      </c>
      <c r="B99" s="43" t="s">
        <v>114</v>
      </c>
      <c r="C99" s="39">
        <v>348000</v>
      </c>
      <c r="D99" s="35"/>
      <c r="E99" s="19"/>
      <c r="F99" s="94"/>
    </row>
    <row r="100" spans="1:6" x14ac:dyDescent="0.25">
      <c r="A100" s="269"/>
      <c r="B100" s="43" t="s">
        <v>115</v>
      </c>
      <c r="C100" s="39">
        <v>1802500</v>
      </c>
      <c r="D100" s="35"/>
      <c r="E100" s="19"/>
      <c r="F100" s="94"/>
    </row>
    <row r="101" spans="1:6" x14ac:dyDescent="0.25">
      <c r="A101" s="269"/>
      <c r="B101" s="43" t="s">
        <v>116</v>
      </c>
      <c r="C101" s="39">
        <v>525000</v>
      </c>
      <c r="D101" s="35"/>
      <c r="E101" s="19"/>
      <c r="F101" s="94"/>
    </row>
    <row r="102" spans="1:6" ht="15.75" thickBot="1" x14ac:dyDescent="0.3">
      <c r="A102" s="270"/>
      <c r="B102" s="90" t="s">
        <v>117</v>
      </c>
      <c r="C102" s="51">
        <v>1482000</v>
      </c>
      <c r="D102" s="35"/>
      <c r="E102" s="19"/>
      <c r="F102" s="94"/>
    </row>
    <row r="103" spans="1:6" ht="26.25" thickTop="1" x14ac:dyDescent="0.25">
      <c r="A103" s="64"/>
      <c r="B103" s="65" t="s">
        <v>118</v>
      </c>
      <c r="C103" s="85">
        <f>SUM(C104:C109)</f>
        <v>5847534</v>
      </c>
      <c r="D103" s="19"/>
      <c r="E103" s="19"/>
    </row>
    <row r="104" spans="1:6" ht="24" x14ac:dyDescent="0.25">
      <c r="A104" s="265" t="s">
        <v>119</v>
      </c>
      <c r="B104" s="49" t="s">
        <v>120</v>
      </c>
      <c r="C104" s="39">
        <v>300000</v>
      </c>
      <c r="D104" s="35"/>
      <c r="E104" s="19"/>
      <c r="F104" s="94"/>
    </row>
    <row r="105" spans="1:6" x14ac:dyDescent="0.25">
      <c r="A105" s="269"/>
      <c r="B105" s="49" t="s">
        <v>121</v>
      </c>
      <c r="C105" s="39">
        <v>750000</v>
      </c>
      <c r="D105" s="35"/>
      <c r="E105" s="19"/>
      <c r="F105" s="94"/>
    </row>
    <row r="106" spans="1:6" ht="48" x14ac:dyDescent="0.25">
      <c r="A106" s="269"/>
      <c r="B106" s="49" t="s">
        <v>122</v>
      </c>
      <c r="C106" s="39">
        <v>2000000</v>
      </c>
      <c r="D106" s="35"/>
      <c r="E106" s="19"/>
      <c r="F106" s="94"/>
    </row>
    <row r="107" spans="1:6" ht="24" x14ac:dyDescent="0.25">
      <c r="A107" s="269"/>
      <c r="B107" s="49" t="s">
        <v>123</v>
      </c>
      <c r="C107" s="39">
        <v>2250018</v>
      </c>
      <c r="D107" s="35"/>
      <c r="E107" s="19"/>
      <c r="F107" s="94"/>
    </row>
    <row r="108" spans="1:6" ht="24" x14ac:dyDescent="0.25">
      <c r="A108" s="269"/>
      <c r="B108" s="49" t="s">
        <v>124</v>
      </c>
      <c r="C108" s="39">
        <v>250000</v>
      </c>
      <c r="D108" s="35"/>
      <c r="E108" s="19"/>
      <c r="F108" s="94"/>
    </row>
    <row r="109" spans="1:6" x14ac:dyDescent="0.25">
      <c r="A109" s="266"/>
      <c r="B109" s="49" t="s">
        <v>125</v>
      </c>
      <c r="C109" s="39">
        <v>297516</v>
      </c>
      <c r="D109" s="35"/>
      <c r="E109" s="19"/>
      <c r="F109" s="94"/>
    </row>
    <row r="110" spans="1:6" ht="25.5" x14ac:dyDescent="0.25">
      <c r="A110" s="64"/>
      <c r="B110" s="65" t="s">
        <v>58</v>
      </c>
      <c r="C110" s="85">
        <f>SUM(C111:C119)</f>
        <v>38539083</v>
      </c>
      <c r="D110" s="19"/>
      <c r="E110" s="19"/>
    </row>
    <row r="111" spans="1:6" ht="24" customHeight="1" x14ac:dyDescent="0.25">
      <c r="A111" s="284" t="s">
        <v>119</v>
      </c>
      <c r="B111" s="43" t="s">
        <v>126</v>
      </c>
      <c r="C111" s="39">
        <v>6220598</v>
      </c>
      <c r="D111" s="35"/>
      <c r="E111" s="19"/>
      <c r="F111" s="94"/>
    </row>
    <row r="112" spans="1:6" ht="24" x14ac:dyDescent="0.25">
      <c r="A112" s="285"/>
      <c r="B112" s="43" t="s">
        <v>127</v>
      </c>
      <c r="C112" s="39">
        <v>7289332</v>
      </c>
      <c r="D112" s="35"/>
      <c r="E112" s="19"/>
      <c r="F112" s="94"/>
    </row>
    <row r="113" spans="1:9" ht="36" x14ac:dyDescent="0.25">
      <c r="A113" s="285"/>
      <c r="B113" s="49" t="s">
        <v>128</v>
      </c>
      <c r="C113" s="39">
        <v>1291435</v>
      </c>
      <c r="D113" s="35"/>
      <c r="E113" s="19"/>
      <c r="F113" s="94"/>
    </row>
    <row r="114" spans="1:9" ht="36" x14ac:dyDescent="0.25">
      <c r="A114" s="285"/>
      <c r="B114" s="91" t="s">
        <v>129</v>
      </c>
      <c r="C114" s="59">
        <v>17799010</v>
      </c>
      <c r="D114" s="23"/>
      <c r="E114" s="19"/>
      <c r="F114" s="94"/>
    </row>
    <row r="115" spans="1:9" ht="32.25" customHeight="1" x14ac:dyDescent="0.25">
      <c r="A115" s="285"/>
      <c r="B115" s="49" t="s">
        <v>130</v>
      </c>
      <c r="C115" s="41">
        <v>2259184</v>
      </c>
      <c r="D115" s="35"/>
      <c r="E115" s="19"/>
      <c r="F115" s="94"/>
    </row>
    <row r="116" spans="1:9" ht="24" x14ac:dyDescent="0.25">
      <c r="A116" s="285"/>
      <c r="B116" s="49" t="s">
        <v>131</v>
      </c>
      <c r="C116" s="59">
        <v>632118</v>
      </c>
      <c r="D116" s="35"/>
      <c r="E116" s="19"/>
      <c r="F116" s="94"/>
    </row>
    <row r="117" spans="1:9" ht="48" x14ac:dyDescent="0.25">
      <c r="A117" s="285"/>
      <c r="B117" s="69" t="s">
        <v>132</v>
      </c>
      <c r="C117" s="41">
        <v>1137001</v>
      </c>
      <c r="D117" s="35"/>
      <c r="E117" s="19"/>
      <c r="F117" s="94"/>
    </row>
    <row r="118" spans="1:9" ht="36" x14ac:dyDescent="0.25">
      <c r="A118" s="285"/>
      <c r="B118" s="67" t="s">
        <v>133</v>
      </c>
      <c r="C118" s="59">
        <v>860405</v>
      </c>
      <c r="D118" s="35"/>
      <c r="E118" s="19"/>
      <c r="F118" s="94"/>
    </row>
    <row r="119" spans="1:9" ht="24" x14ac:dyDescent="0.25">
      <c r="A119" s="286"/>
      <c r="B119" s="67" t="s">
        <v>134</v>
      </c>
      <c r="C119" s="59">
        <v>1050000</v>
      </c>
      <c r="D119" s="35"/>
      <c r="E119" s="19"/>
      <c r="F119" s="94"/>
    </row>
    <row r="120" spans="1:9" x14ac:dyDescent="0.25">
      <c r="A120" s="64"/>
      <c r="B120" s="65" t="s">
        <v>135</v>
      </c>
      <c r="C120" s="85">
        <f>SUM(C121:C123)</f>
        <v>130256558</v>
      </c>
      <c r="D120" s="19"/>
      <c r="E120" s="19"/>
    </row>
    <row r="121" spans="1:9" ht="24" x14ac:dyDescent="0.25">
      <c r="A121" s="265" t="s">
        <v>119</v>
      </c>
      <c r="B121" s="43" t="s">
        <v>136</v>
      </c>
      <c r="C121" s="39">
        <v>75465148</v>
      </c>
      <c r="D121" s="35"/>
      <c r="E121" s="19"/>
      <c r="F121" s="92"/>
      <c r="G121" s="35"/>
    </row>
    <row r="122" spans="1:9" ht="24" x14ac:dyDescent="0.25">
      <c r="A122" s="269"/>
      <c r="B122" s="43" t="s">
        <v>137</v>
      </c>
      <c r="C122" s="39">
        <v>46710560</v>
      </c>
      <c r="D122" s="35"/>
      <c r="E122" s="19"/>
      <c r="F122" s="92"/>
      <c r="I122" s="35"/>
    </row>
    <row r="123" spans="1:9" ht="36.75" thickBot="1" x14ac:dyDescent="0.3">
      <c r="A123" s="270"/>
      <c r="B123" s="90" t="s">
        <v>138</v>
      </c>
      <c r="C123" s="51">
        <v>8080850</v>
      </c>
      <c r="D123" s="35"/>
      <c r="E123" s="19"/>
      <c r="F123" s="93"/>
      <c r="H123" s="35"/>
      <c r="I123" s="35"/>
    </row>
    <row r="124" spans="1:9" ht="15.75" thickTop="1" x14ac:dyDescent="0.25">
      <c r="A124" s="64"/>
      <c r="B124" s="65" t="s">
        <v>139</v>
      </c>
      <c r="C124" s="85">
        <f>SUM(C125:C127)</f>
        <v>52136</v>
      </c>
      <c r="D124" s="19"/>
      <c r="E124" s="19"/>
    </row>
    <row r="125" spans="1:9" ht="24" x14ac:dyDescent="0.25">
      <c r="A125" s="265" t="s">
        <v>140</v>
      </c>
      <c r="B125" s="43" t="s">
        <v>141</v>
      </c>
      <c r="C125" s="39">
        <v>6504</v>
      </c>
      <c r="E125" s="19"/>
    </row>
    <row r="126" spans="1:9" ht="24" x14ac:dyDescent="0.25">
      <c r="A126" s="269"/>
      <c r="B126" s="43" t="s">
        <v>142</v>
      </c>
      <c r="C126" s="39">
        <v>19514</v>
      </c>
      <c r="E126" s="19"/>
    </row>
    <row r="127" spans="1:9" ht="36" x14ac:dyDescent="0.25">
      <c r="A127" s="266"/>
      <c r="B127" s="43" t="s">
        <v>143</v>
      </c>
      <c r="C127" s="39">
        <v>26118</v>
      </c>
      <c r="E127" s="19"/>
    </row>
    <row r="128" spans="1:9" x14ac:dyDescent="0.25">
      <c r="A128" s="64"/>
      <c r="B128" s="65" t="s">
        <v>144</v>
      </c>
      <c r="C128" s="85">
        <f>SUM(C129:C132)</f>
        <v>24117</v>
      </c>
      <c r="D128" s="19"/>
      <c r="E128" s="19"/>
    </row>
    <row r="129" spans="1:6" ht="36" x14ac:dyDescent="0.25">
      <c r="A129" s="265" t="s">
        <v>145</v>
      </c>
      <c r="B129" s="86" t="s">
        <v>146</v>
      </c>
      <c r="C129" s="59">
        <v>1150</v>
      </c>
      <c r="D129" s="23"/>
      <c r="E129" s="19"/>
      <c r="F129" s="282"/>
    </row>
    <row r="130" spans="1:6" ht="24" x14ac:dyDescent="0.25">
      <c r="A130" s="269"/>
      <c r="B130" s="86" t="s">
        <v>147</v>
      </c>
      <c r="C130" s="59">
        <v>20000</v>
      </c>
      <c r="D130" s="23"/>
      <c r="E130" s="19"/>
      <c r="F130" s="282"/>
    </row>
    <row r="131" spans="1:6" ht="24" x14ac:dyDescent="0.25">
      <c r="A131" s="269"/>
      <c r="B131" s="86" t="s">
        <v>148</v>
      </c>
      <c r="C131" s="59">
        <v>690</v>
      </c>
      <c r="D131" s="23"/>
      <c r="E131" s="19"/>
      <c r="F131" s="282"/>
    </row>
    <row r="132" spans="1:6" ht="24" x14ac:dyDescent="0.25">
      <c r="A132" s="266"/>
      <c r="B132" s="86" t="s">
        <v>149</v>
      </c>
      <c r="C132" s="59">
        <v>2277</v>
      </c>
      <c r="D132" s="23"/>
      <c r="E132" s="19"/>
      <c r="F132" s="282"/>
    </row>
    <row r="133" spans="1:6" ht="25.5" x14ac:dyDescent="0.25">
      <c r="A133" s="64"/>
      <c r="B133" s="65" t="s">
        <v>150</v>
      </c>
      <c r="C133" s="85">
        <f>C134</f>
        <v>90000</v>
      </c>
      <c r="D133" s="19"/>
      <c r="E133" s="19"/>
    </row>
    <row r="134" spans="1:6" ht="24" x14ac:dyDescent="0.25">
      <c r="A134" s="61" t="s">
        <v>151</v>
      </c>
      <c r="B134" s="43" t="s">
        <v>152</v>
      </c>
      <c r="C134" s="39">
        <v>90000</v>
      </c>
      <c r="D134" s="14"/>
      <c r="E134" s="19"/>
      <c r="F134" s="29"/>
    </row>
    <row r="135" spans="1:6" ht="25.5" x14ac:dyDescent="0.25">
      <c r="A135" s="37"/>
      <c r="B135" s="54" t="s">
        <v>150</v>
      </c>
      <c r="C135" s="55">
        <f>SUM(C136:C141)</f>
        <v>21116195</v>
      </c>
      <c r="D135" s="19"/>
      <c r="E135" s="19"/>
      <c r="F135" s="35"/>
    </row>
    <row r="136" spans="1:6" ht="36" x14ac:dyDescent="0.25">
      <c r="A136" s="265" t="s">
        <v>153</v>
      </c>
      <c r="B136" s="49" t="s">
        <v>154</v>
      </c>
      <c r="C136" s="39">
        <v>9544952</v>
      </c>
      <c r="D136" s="35"/>
      <c r="E136" s="19"/>
      <c r="F136" s="94"/>
    </row>
    <row r="137" spans="1:6" ht="48" x14ac:dyDescent="0.25">
      <c r="A137" s="269"/>
      <c r="B137" s="49" t="s">
        <v>155</v>
      </c>
      <c r="C137" s="39">
        <v>5418538</v>
      </c>
      <c r="D137" s="35"/>
      <c r="E137" s="19"/>
      <c r="F137" s="94"/>
    </row>
    <row r="138" spans="1:6" ht="36" x14ac:dyDescent="0.25">
      <c r="A138" s="269"/>
      <c r="B138" s="49" t="s">
        <v>156</v>
      </c>
      <c r="C138" s="39">
        <v>2452602</v>
      </c>
      <c r="D138" s="35"/>
      <c r="E138" s="19"/>
      <c r="F138" s="94"/>
    </row>
    <row r="139" spans="1:6" ht="36" x14ac:dyDescent="0.25">
      <c r="A139" s="269"/>
      <c r="B139" s="49" t="s">
        <v>157</v>
      </c>
      <c r="C139" s="39">
        <v>1944812</v>
      </c>
      <c r="D139" s="35"/>
      <c r="E139" s="19"/>
      <c r="F139" s="94"/>
    </row>
    <row r="140" spans="1:6" ht="48" customHeight="1" x14ac:dyDescent="0.25">
      <c r="A140" s="269"/>
      <c r="B140" s="95" t="s">
        <v>158</v>
      </c>
      <c r="C140" s="70">
        <v>952716</v>
      </c>
      <c r="D140" s="35"/>
      <c r="E140" s="19"/>
      <c r="F140" s="94"/>
    </row>
    <row r="141" spans="1:6" ht="36" x14ac:dyDescent="0.25">
      <c r="A141" s="266"/>
      <c r="B141" s="49" t="s">
        <v>159</v>
      </c>
      <c r="C141" s="39">
        <v>802575</v>
      </c>
      <c r="D141" s="35"/>
      <c r="E141" s="19"/>
      <c r="F141" s="94"/>
    </row>
    <row r="142" spans="1:6" x14ac:dyDescent="0.25">
      <c r="A142" s="64"/>
      <c r="B142" s="65" t="s">
        <v>10</v>
      </c>
      <c r="C142" s="85">
        <f>C143</f>
        <v>1000</v>
      </c>
      <c r="D142" s="19"/>
      <c r="E142" s="19"/>
    </row>
    <row r="143" spans="1:6" ht="36" x14ac:dyDescent="0.25">
      <c r="A143" s="61" t="s">
        <v>160</v>
      </c>
      <c r="B143" s="43" t="s">
        <v>230</v>
      </c>
      <c r="C143" s="39">
        <v>1000</v>
      </c>
      <c r="D143" s="23"/>
      <c r="E143" s="19"/>
      <c r="F143" s="94"/>
    </row>
    <row r="144" spans="1:6" x14ac:dyDescent="0.25">
      <c r="A144" s="64"/>
      <c r="B144" s="65" t="s">
        <v>161</v>
      </c>
      <c r="C144" s="85">
        <f>C145</f>
        <v>10000</v>
      </c>
      <c r="D144" s="19"/>
      <c r="E144" s="19"/>
    </row>
    <row r="145" spans="1:6" ht="48.75" thickBot="1" x14ac:dyDescent="0.3">
      <c r="A145" s="81" t="s">
        <v>162</v>
      </c>
      <c r="B145" s="90" t="s">
        <v>237</v>
      </c>
      <c r="C145" s="51">
        <v>10000</v>
      </c>
      <c r="E145" s="19"/>
      <c r="F145" s="29"/>
    </row>
    <row r="146" spans="1:6" ht="15.75" thickTop="1" x14ac:dyDescent="0.25">
      <c r="A146" s="64"/>
      <c r="B146" s="65" t="s">
        <v>163</v>
      </c>
      <c r="C146" s="85">
        <f>C147</f>
        <v>553274</v>
      </c>
      <c r="D146" s="19"/>
      <c r="E146" s="19"/>
    </row>
    <row r="147" spans="1:6" ht="36.75" thickBot="1" x14ac:dyDescent="0.3">
      <c r="A147" s="81" t="s">
        <v>164</v>
      </c>
      <c r="B147" s="90" t="s">
        <v>165</v>
      </c>
      <c r="C147" s="51">
        <v>553274</v>
      </c>
      <c r="D147" s="23"/>
      <c r="E147" s="19"/>
      <c r="F147" s="94"/>
    </row>
    <row r="148" spans="1:6" ht="15.75" thickTop="1" x14ac:dyDescent="0.25">
      <c r="A148" s="283" t="s">
        <v>166</v>
      </c>
      <c r="B148" s="283"/>
      <c r="C148" s="283"/>
    </row>
    <row r="152" spans="1:6" x14ac:dyDescent="0.25">
      <c r="C152" s="6"/>
    </row>
    <row r="153" spans="1:6" x14ac:dyDescent="0.25">
      <c r="C153" s="6"/>
    </row>
  </sheetData>
  <mergeCells count="45">
    <mergeCell ref="F129:F132"/>
    <mergeCell ref="A136:A141"/>
    <mergeCell ref="A148:C148"/>
    <mergeCell ref="A99:A102"/>
    <mergeCell ref="A104:A109"/>
    <mergeCell ref="A111:A119"/>
    <mergeCell ref="A121:A123"/>
    <mergeCell ref="A125:A127"/>
    <mergeCell ref="A129:A132"/>
    <mergeCell ref="A97:B97"/>
    <mergeCell ref="A68:B68"/>
    <mergeCell ref="A71:B71"/>
    <mergeCell ref="A73:A74"/>
    <mergeCell ref="A75:B75"/>
    <mergeCell ref="A78:B78"/>
    <mergeCell ref="A81:B81"/>
    <mergeCell ref="A84:B84"/>
    <mergeCell ref="A87:B87"/>
    <mergeCell ref="A89:A91"/>
    <mergeCell ref="A92:B92"/>
    <mergeCell ref="A94:A96"/>
    <mergeCell ref="A65:A66"/>
    <mergeCell ref="A32:B32"/>
    <mergeCell ref="A34:A36"/>
    <mergeCell ref="A38:A40"/>
    <mergeCell ref="A41:B41"/>
    <mergeCell ref="A45:B45"/>
    <mergeCell ref="A47:A49"/>
    <mergeCell ref="A50:B50"/>
    <mergeCell ref="A52:A54"/>
    <mergeCell ref="A55:A58"/>
    <mergeCell ref="A59:B59"/>
    <mergeCell ref="A62:B62"/>
    <mergeCell ref="A29:B29"/>
    <mergeCell ref="A1:C1"/>
    <mergeCell ref="A2:C2"/>
    <mergeCell ref="A3:C3"/>
    <mergeCell ref="A4:C4"/>
    <mergeCell ref="A7:B7"/>
    <mergeCell ref="A8:B8"/>
    <mergeCell ref="A9:B9"/>
    <mergeCell ref="A13:A16"/>
    <mergeCell ref="A18:A19"/>
    <mergeCell ref="A20:B20"/>
    <mergeCell ref="A22:A28"/>
  </mergeCells>
  <printOptions horizontalCentered="1"/>
  <pageMargins left="0.59055118110236227" right="0.59055118110236227" top="0.59055118110236227" bottom="0.59055118110236227" header="0.19685039370078741" footer="0.19685039370078741"/>
  <pageSetup scale="91" fitToHeight="0" orientation="portrait" r:id="rId1"/>
  <rowBreaks count="3" manualBreakCount="3">
    <brk id="28" max="2" man="1"/>
    <brk id="102" max="2" man="1"/>
    <brk id="123"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P217"/>
  <sheetViews>
    <sheetView showGridLines="0" view="pageBreakPreview" zoomScale="80" zoomScaleNormal="80" zoomScaleSheetLayoutView="80" zoomScalePageLayoutView="90" workbookViewId="0">
      <selection activeCell="H98" sqref="H98:H100"/>
    </sheetView>
  </sheetViews>
  <sheetFormatPr baseColWidth="10" defaultRowHeight="15" x14ac:dyDescent="0.25"/>
  <cols>
    <col min="1" max="1" width="13.7109375" style="6" customWidth="1"/>
    <col min="2" max="2" width="25.7109375" style="6" customWidth="1"/>
    <col min="3" max="3" width="43.5703125" style="6" customWidth="1"/>
    <col min="4" max="4" width="21.42578125" style="6" customWidth="1"/>
    <col min="5" max="5" width="10.42578125" style="6" customWidth="1"/>
    <col min="6" max="6" width="12" style="6" customWidth="1"/>
    <col min="7" max="7" width="11.42578125" style="6" customWidth="1"/>
    <col min="8" max="8" width="15.5703125" style="96" customWidth="1"/>
    <col min="9" max="9" width="13.85546875" style="15" bestFit="1" customWidth="1"/>
    <col min="10" max="10" width="11.42578125" style="10"/>
    <col min="11" max="11" width="13.5703125" style="5" bestFit="1" customWidth="1"/>
    <col min="12" max="16" width="11.42578125" style="5"/>
    <col min="17" max="256" width="11.42578125" style="6"/>
    <col min="257" max="257" width="15.28515625" style="6" customWidth="1"/>
    <col min="258" max="258" width="25.7109375" style="6" customWidth="1"/>
    <col min="259" max="259" width="43.5703125" style="6" customWidth="1"/>
    <col min="260" max="260" width="21.42578125" style="6" customWidth="1"/>
    <col min="261" max="261" width="10.42578125" style="6" customWidth="1"/>
    <col min="262" max="262" width="12" style="6" customWidth="1"/>
    <col min="263" max="263" width="11.42578125" style="6"/>
    <col min="264" max="264" width="15.5703125" style="6" customWidth="1"/>
    <col min="265" max="265" width="13.85546875" style="6" bestFit="1" customWidth="1"/>
    <col min="266" max="266" width="11.42578125" style="6"/>
    <col min="267" max="267" width="13.5703125" style="6" bestFit="1" customWidth="1"/>
    <col min="268" max="512" width="11.42578125" style="6"/>
    <col min="513" max="513" width="15.28515625" style="6" customWidth="1"/>
    <col min="514" max="514" width="25.7109375" style="6" customWidth="1"/>
    <col min="515" max="515" width="43.5703125" style="6" customWidth="1"/>
    <col min="516" max="516" width="21.42578125" style="6" customWidth="1"/>
    <col min="517" max="517" width="10.42578125" style="6" customWidth="1"/>
    <col min="518" max="518" width="12" style="6" customWidth="1"/>
    <col min="519" max="519" width="11.42578125" style="6"/>
    <col min="520" max="520" width="15.5703125" style="6" customWidth="1"/>
    <col min="521" max="521" width="13.85546875" style="6" bestFit="1" customWidth="1"/>
    <col min="522" max="522" width="11.42578125" style="6"/>
    <col min="523" max="523" width="13.5703125" style="6" bestFit="1" customWidth="1"/>
    <col min="524" max="768" width="11.42578125" style="6"/>
    <col min="769" max="769" width="15.28515625" style="6" customWidth="1"/>
    <col min="770" max="770" width="25.7109375" style="6" customWidth="1"/>
    <col min="771" max="771" width="43.5703125" style="6" customWidth="1"/>
    <col min="772" max="772" width="21.42578125" style="6" customWidth="1"/>
    <col min="773" max="773" width="10.42578125" style="6" customWidth="1"/>
    <col min="774" max="774" width="12" style="6" customWidth="1"/>
    <col min="775" max="775" width="11.42578125" style="6"/>
    <col min="776" max="776" width="15.5703125" style="6" customWidth="1"/>
    <col min="777" max="777" width="13.85546875" style="6" bestFit="1" customWidth="1"/>
    <col min="778" max="778" width="11.42578125" style="6"/>
    <col min="779" max="779" width="13.5703125" style="6" bestFit="1" customWidth="1"/>
    <col min="780" max="1024" width="11.42578125" style="6"/>
    <col min="1025" max="1025" width="15.28515625" style="6" customWidth="1"/>
    <col min="1026" max="1026" width="25.7109375" style="6" customWidth="1"/>
    <col min="1027" max="1027" width="43.5703125" style="6" customWidth="1"/>
    <col min="1028" max="1028" width="21.42578125" style="6" customWidth="1"/>
    <col min="1029" max="1029" width="10.42578125" style="6" customWidth="1"/>
    <col min="1030" max="1030" width="12" style="6" customWidth="1"/>
    <col min="1031" max="1031" width="11.42578125" style="6"/>
    <col min="1032" max="1032" width="15.5703125" style="6" customWidth="1"/>
    <col min="1033" max="1033" width="13.85546875" style="6" bestFit="1" customWidth="1"/>
    <col min="1034" max="1034" width="11.42578125" style="6"/>
    <col min="1035" max="1035" width="13.5703125" style="6" bestFit="1" customWidth="1"/>
    <col min="1036" max="1280" width="11.42578125" style="6"/>
    <col min="1281" max="1281" width="15.28515625" style="6" customWidth="1"/>
    <col min="1282" max="1282" width="25.7109375" style="6" customWidth="1"/>
    <col min="1283" max="1283" width="43.5703125" style="6" customWidth="1"/>
    <col min="1284" max="1284" width="21.42578125" style="6" customWidth="1"/>
    <col min="1285" max="1285" width="10.42578125" style="6" customWidth="1"/>
    <col min="1286" max="1286" width="12" style="6" customWidth="1"/>
    <col min="1287" max="1287" width="11.42578125" style="6"/>
    <col min="1288" max="1288" width="15.5703125" style="6" customWidth="1"/>
    <col min="1289" max="1289" width="13.85546875" style="6" bestFit="1" customWidth="1"/>
    <col min="1290" max="1290" width="11.42578125" style="6"/>
    <col min="1291" max="1291" width="13.5703125" style="6" bestFit="1" customWidth="1"/>
    <col min="1292" max="1536" width="11.42578125" style="6"/>
    <col min="1537" max="1537" width="15.28515625" style="6" customWidth="1"/>
    <col min="1538" max="1538" width="25.7109375" style="6" customWidth="1"/>
    <col min="1539" max="1539" width="43.5703125" style="6" customWidth="1"/>
    <col min="1540" max="1540" width="21.42578125" style="6" customWidth="1"/>
    <col min="1541" max="1541" width="10.42578125" style="6" customWidth="1"/>
    <col min="1542" max="1542" width="12" style="6" customWidth="1"/>
    <col min="1543" max="1543" width="11.42578125" style="6"/>
    <col min="1544" max="1544" width="15.5703125" style="6" customWidth="1"/>
    <col min="1545" max="1545" width="13.85546875" style="6" bestFit="1" customWidth="1"/>
    <col min="1546" max="1546" width="11.42578125" style="6"/>
    <col min="1547" max="1547" width="13.5703125" style="6" bestFit="1" customWidth="1"/>
    <col min="1548" max="1792" width="11.42578125" style="6"/>
    <col min="1793" max="1793" width="15.28515625" style="6" customWidth="1"/>
    <col min="1794" max="1794" width="25.7109375" style="6" customWidth="1"/>
    <col min="1795" max="1795" width="43.5703125" style="6" customWidth="1"/>
    <col min="1796" max="1796" width="21.42578125" style="6" customWidth="1"/>
    <col min="1797" max="1797" width="10.42578125" style="6" customWidth="1"/>
    <col min="1798" max="1798" width="12" style="6" customWidth="1"/>
    <col min="1799" max="1799" width="11.42578125" style="6"/>
    <col min="1800" max="1800" width="15.5703125" style="6" customWidth="1"/>
    <col min="1801" max="1801" width="13.85546875" style="6" bestFit="1" customWidth="1"/>
    <col min="1802" max="1802" width="11.42578125" style="6"/>
    <col min="1803" max="1803" width="13.5703125" style="6" bestFit="1" customWidth="1"/>
    <col min="1804" max="2048" width="11.42578125" style="6"/>
    <col min="2049" max="2049" width="15.28515625" style="6" customWidth="1"/>
    <col min="2050" max="2050" width="25.7109375" style="6" customWidth="1"/>
    <col min="2051" max="2051" width="43.5703125" style="6" customWidth="1"/>
    <col min="2052" max="2052" width="21.42578125" style="6" customWidth="1"/>
    <col min="2053" max="2053" width="10.42578125" style="6" customWidth="1"/>
    <col min="2054" max="2054" width="12" style="6" customWidth="1"/>
    <col min="2055" max="2055" width="11.42578125" style="6"/>
    <col min="2056" max="2056" width="15.5703125" style="6" customWidth="1"/>
    <col min="2057" max="2057" width="13.85546875" style="6" bestFit="1" customWidth="1"/>
    <col min="2058" max="2058" width="11.42578125" style="6"/>
    <col min="2059" max="2059" width="13.5703125" style="6" bestFit="1" customWidth="1"/>
    <col min="2060" max="2304" width="11.42578125" style="6"/>
    <col min="2305" max="2305" width="15.28515625" style="6" customWidth="1"/>
    <col min="2306" max="2306" width="25.7109375" style="6" customWidth="1"/>
    <col min="2307" max="2307" width="43.5703125" style="6" customWidth="1"/>
    <col min="2308" max="2308" width="21.42578125" style="6" customWidth="1"/>
    <col min="2309" max="2309" width="10.42578125" style="6" customWidth="1"/>
    <col min="2310" max="2310" width="12" style="6" customWidth="1"/>
    <col min="2311" max="2311" width="11.42578125" style="6"/>
    <col min="2312" max="2312" width="15.5703125" style="6" customWidth="1"/>
    <col min="2313" max="2313" width="13.85546875" style="6" bestFit="1" customWidth="1"/>
    <col min="2314" max="2314" width="11.42578125" style="6"/>
    <col min="2315" max="2315" width="13.5703125" style="6" bestFit="1" customWidth="1"/>
    <col min="2316" max="2560" width="11.42578125" style="6"/>
    <col min="2561" max="2561" width="15.28515625" style="6" customWidth="1"/>
    <col min="2562" max="2562" width="25.7109375" style="6" customWidth="1"/>
    <col min="2563" max="2563" width="43.5703125" style="6" customWidth="1"/>
    <col min="2564" max="2564" width="21.42578125" style="6" customWidth="1"/>
    <col min="2565" max="2565" width="10.42578125" style="6" customWidth="1"/>
    <col min="2566" max="2566" width="12" style="6" customWidth="1"/>
    <col min="2567" max="2567" width="11.42578125" style="6"/>
    <col min="2568" max="2568" width="15.5703125" style="6" customWidth="1"/>
    <col min="2569" max="2569" width="13.85546875" style="6" bestFit="1" customWidth="1"/>
    <col min="2570" max="2570" width="11.42578125" style="6"/>
    <col min="2571" max="2571" width="13.5703125" style="6" bestFit="1" customWidth="1"/>
    <col min="2572" max="2816" width="11.42578125" style="6"/>
    <col min="2817" max="2817" width="15.28515625" style="6" customWidth="1"/>
    <col min="2818" max="2818" width="25.7109375" style="6" customWidth="1"/>
    <col min="2819" max="2819" width="43.5703125" style="6" customWidth="1"/>
    <col min="2820" max="2820" width="21.42578125" style="6" customWidth="1"/>
    <col min="2821" max="2821" width="10.42578125" style="6" customWidth="1"/>
    <col min="2822" max="2822" width="12" style="6" customWidth="1"/>
    <col min="2823" max="2823" width="11.42578125" style="6"/>
    <col min="2824" max="2824" width="15.5703125" style="6" customWidth="1"/>
    <col min="2825" max="2825" width="13.85546875" style="6" bestFit="1" customWidth="1"/>
    <col min="2826" max="2826" width="11.42578125" style="6"/>
    <col min="2827" max="2827" width="13.5703125" style="6" bestFit="1" customWidth="1"/>
    <col min="2828" max="3072" width="11.42578125" style="6"/>
    <col min="3073" max="3073" width="15.28515625" style="6" customWidth="1"/>
    <col min="3074" max="3074" width="25.7109375" style="6" customWidth="1"/>
    <col min="3075" max="3075" width="43.5703125" style="6" customWidth="1"/>
    <col min="3076" max="3076" width="21.42578125" style="6" customWidth="1"/>
    <col min="3077" max="3077" width="10.42578125" style="6" customWidth="1"/>
    <col min="3078" max="3078" width="12" style="6" customWidth="1"/>
    <col min="3079" max="3079" width="11.42578125" style="6"/>
    <col min="3080" max="3080" width="15.5703125" style="6" customWidth="1"/>
    <col min="3081" max="3081" width="13.85546875" style="6" bestFit="1" customWidth="1"/>
    <col min="3082" max="3082" width="11.42578125" style="6"/>
    <col min="3083" max="3083" width="13.5703125" style="6" bestFit="1" customWidth="1"/>
    <col min="3084" max="3328" width="11.42578125" style="6"/>
    <col min="3329" max="3329" width="15.28515625" style="6" customWidth="1"/>
    <col min="3330" max="3330" width="25.7109375" style="6" customWidth="1"/>
    <col min="3331" max="3331" width="43.5703125" style="6" customWidth="1"/>
    <col min="3332" max="3332" width="21.42578125" style="6" customWidth="1"/>
    <col min="3333" max="3333" width="10.42578125" style="6" customWidth="1"/>
    <col min="3334" max="3334" width="12" style="6" customWidth="1"/>
    <col min="3335" max="3335" width="11.42578125" style="6"/>
    <col min="3336" max="3336" width="15.5703125" style="6" customWidth="1"/>
    <col min="3337" max="3337" width="13.85546875" style="6" bestFit="1" customWidth="1"/>
    <col min="3338" max="3338" width="11.42578125" style="6"/>
    <col min="3339" max="3339" width="13.5703125" style="6" bestFit="1" customWidth="1"/>
    <col min="3340" max="3584" width="11.42578125" style="6"/>
    <col min="3585" max="3585" width="15.28515625" style="6" customWidth="1"/>
    <col min="3586" max="3586" width="25.7109375" style="6" customWidth="1"/>
    <col min="3587" max="3587" width="43.5703125" style="6" customWidth="1"/>
    <col min="3588" max="3588" width="21.42578125" style="6" customWidth="1"/>
    <col min="3589" max="3589" width="10.42578125" style="6" customWidth="1"/>
    <col min="3590" max="3590" width="12" style="6" customWidth="1"/>
    <col min="3591" max="3591" width="11.42578125" style="6"/>
    <col min="3592" max="3592" width="15.5703125" style="6" customWidth="1"/>
    <col min="3593" max="3593" width="13.85546875" style="6" bestFit="1" customWidth="1"/>
    <col min="3594" max="3594" width="11.42578125" style="6"/>
    <col min="3595" max="3595" width="13.5703125" style="6" bestFit="1" customWidth="1"/>
    <col min="3596" max="3840" width="11.42578125" style="6"/>
    <col min="3841" max="3841" width="15.28515625" style="6" customWidth="1"/>
    <col min="3842" max="3842" width="25.7109375" style="6" customWidth="1"/>
    <col min="3843" max="3843" width="43.5703125" style="6" customWidth="1"/>
    <col min="3844" max="3844" width="21.42578125" style="6" customWidth="1"/>
    <col min="3845" max="3845" width="10.42578125" style="6" customWidth="1"/>
    <col min="3846" max="3846" width="12" style="6" customWidth="1"/>
    <col min="3847" max="3847" width="11.42578125" style="6"/>
    <col min="3848" max="3848" width="15.5703125" style="6" customWidth="1"/>
    <col min="3849" max="3849" width="13.85546875" style="6" bestFit="1" customWidth="1"/>
    <col min="3850" max="3850" width="11.42578125" style="6"/>
    <col min="3851" max="3851" width="13.5703125" style="6" bestFit="1" customWidth="1"/>
    <col min="3852" max="4096" width="11.42578125" style="6"/>
    <col min="4097" max="4097" width="15.28515625" style="6" customWidth="1"/>
    <col min="4098" max="4098" width="25.7109375" style="6" customWidth="1"/>
    <col min="4099" max="4099" width="43.5703125" style="6" customWidth="1"/>
    <col min="4100" max="4100" width="21.42578125" style="6" customWidth="1"/>
    <col min="4101" max="4101" width="10.42578125" style="6" customWidth="1"/>
    <col min="4102" max="4102" width="12" style="6" customWidth="1"/>
    <col min="4103" max="4103" width="11.42578125" style="6"/>
    <col min="4104" max="4104" width="15.5703125" style="6" customWidth="1"/>
    <col min="4105" max="4105" width="13.85546875" style="6" bestFit="1" customWidth="1"/>
    <col min="4106" max="4106" width="11.42578125" style="6"/>
    <col min="4107" max="4107" width="13.5703125" style="6" bestFit="1" customWidth="1"/>
    <col min="4108" max="4352" width="11.42578125" style="6"/>
    <col min="4353" max="4353" width="15.28515625" style="6" customWidth="1"/>
    <col min="4354" max="4354" width="25.7109375" style="6" customWidth="1"/>
    <col min="4355" max="4355" width="43.5703125" style="6" customWidth="1"/>
    <col min="4356" max="4356" width="21.42578125" style="6" customWidth="1"/>
    <col min="4357" max="4357" width="10.42578125" style="6" customWidth="1"/>
    <col min="4358" max="4358" width="12" style="6" customWidth="1"/>
    <col min="4359" max="4359" width="11.42578125" style="6"/>
    <col min="4360" max="4360" width="15.5703125" style="6" customWidth="1"/>
    <col min="4361" max="4361" width="13.85546875" style="6" bestFit="1" customWidth="1"/>
    <col min="4362" max="4362" width="11.42578125" style="6"/>
    <col min="4363" max="4363" width="13.5703125" style="6" bestFit="1" customWidth="1"/>
    <col min="4364" max="4608" width="11.42578125" style="6"/>
    <col min="4609" max="4609" width="15.28515625" style="6" customWidth="1"/>
    <col min="4610" max="4610" width="25.7109375" style="6" customWidth="1"/>
    <col min="4611" max="4611" width="43.5703125" style="6" customWidth="1"/>
    <col min="4612" max="4612" width="21.42578125" style="6" customWidth="1"/>
    <col min="4613" max="4613" width="10.42578125" style="6" customWidth="1"/>
    <col min="4614" max="4614" width="12" style="6" customWidth="1"/>
    <col min="4615" max="4615" width="11.42578125" style="6"/>
    <col min="4616" max="4616" width="15.5703125" style="6" customWidth="1"/>
    <col min="4617" max="4617" width="13.85546875" style="6" bestFit="1" customWidth="1"/>
    <col min="4618" max="4618" width="11.42578125" style="6"/>
    <col min="4619" max="4619" width="13.5703125" style="6" bestFit="1" customWidth="1"/>
    <col min="4620" max="4864" width="11.42578125" style="6"/>
    <col min="4865" max="4865" width="15.28515625" style="6" customWidth="1"/>
    <col min="4866" max="4866" width="25.7109375" style="6" customWidth="1"/>
    <col min="4867" max="4867" width="43.5703125" style="6" customWidth="1"/>
    <col min="4868" max="4868" width="21.42578125" style="6" customWidth="1"/>
    <col min="4869" max="4869" width="10.42578125" style="6" customWidth="1"/>
    <col min="4870" max="4870" width="12" style="6" customWidth="1"/>
    <col min="4871" max="4871" width="11.42578125" style="6"/>
    <col min="4872" max="4872" width="15.5703125" style="6" customWidth="1"/>
    <col min="4873" max="4873" width="13.85546875" style="6" bestFit="1" customWidth="1"/>
    <col min="4874" max="4874" width="11.42578125" style="6"/>
    <col min="4875" max="4875" width="13.5703125" style="6" bestFit="1" customWidth="1"/>
    <col min="4876" max="5120" width="11.42578125" style="6"/>
    <col min="5121" max="5121" width="15.28515625" style="6" customWidth="1"/>
    <col min="5122" max="5122" width="25.7109375" style="6" customWidth="1"/>
    <col min="5123" max="5123" width="43.5703125" style="6" customWidth="1"/>
    <col min="5124" max="5124" width="21.42578125" style="6" customWidth="1"/>
    <col min="5125" max="5125" width="10.42578125" style="6" customWidth="1"/>
    <col min="5126" max="5126" width="12" style="6" customWidth="1"/>
    <col min="5127" max="5127" width="11.42578125" style="6"/>
    <col min="5128" max="5128" width="15.5703125" style="6" customWidth="1"/>
    <col min="5129" max="5129" width="13.85546875" style="6" bestFit="1" customWidth="1"/>
    <col min="5130" max="5130" width="11.42578125" style="6"/>
    <col min="5131" max="5131" width="13.5703125" style="6" bestFit="1" customWidth="1"/>
    <col min="5132" max="5376" width="11.42578125" style="6"/>
    <col min="5377" max="5377" width="15.28515625" style="6" customWidth="1"/>
    <col min="5378" max="5378" width="25.7109375" style="6" customWidth="1"/>
    <col min="5379" max="5379" width="43.5703125" style="6" customWidth="1"/>
    <col min="5380" max="5380" width="21.42578125" style="6" customWidth="1"/>
    <col min="5381" max="5381" width="10.42578125" style="6" customWidth="1"/>
    <col min="5382" max="5382" width="12" style="6" customWidth="1"/>
    <col min="5383" max="5383" width="11.42578125" style="6"/>
    <col min="5384" max="5384" width="15.5703125" style="6" customWidth="1"/>
    <col min="5385" max="5385" width="13.85546875" style="6" bestFit="1" customWidth="1"/>
    <col min="5386" max="5386" width="11.42578125" style="6"/>
    <col min="5387" max="5387" width="13.5703125" style="6" bestFit="1" customWidth="1"/>
    <col min="5388" max="5632" width="11.42578125" style="6"/>
    <col min="5633" max="5633" width="15.28515625" style="6" customWidth="1"/>
    <col min="5634" max="5634" width="25.7109375" style="6" customWidth="1"/>
    <col min="5635" max="5635" width="43.5703125" style="6" customWidth="1"/>
    <col min="5636" max="5636" width="21.42578125" style="6" customWidth="1"/>
    <col min="5637" max="5637" width="10.42578125" style="6" customWidth="1"/>
    <col min="5638" max="5638" width="12" style="6" customWidth="1"/>
    <col min="5639" max="5639" width="11.42578125" style="6"/>
    <col min="5640" max="5640" width="15.5703125" style="6" customWidth="1"/>
    <col min="5641" max="5641" width="13.85546875" style="6" bestFit="1" customWidth="1"/>
    <col min="5642" max="5642" width="11.42578125" style="6"/>
    <col min="5643" max="5643" width="13.5703125" style="6" bestFit="1" customWidth="1"/>
    <col min="5644" max="5888" width="11.42578125" style="6"/>
    <col min="5889" max="5889" width="15.28515625" style="6" customWidth="1"/>
    <col min="5890" max="5890" width="25.7109375" style="6" customWidth="1"/>
    <col min="5891" max="5891" width="43.5703125" style="6" customWidth="1"/>
    <col min="5892" max="5892" width="21.42578125" style="6" customWidth="1"/>
    <col min="5893" max="5893" width="10.42578125" style="6" customWidth="1"/>
    <col min="5894" max="5894" width="12" style="6" customWidth="1"/>
    <col min="5895" max="5895" width="11.42578125" style="6"/>
    <col min="5896" max="5896" width="15.5703125" style="6" customWidth="1"/>
    <col min="5897" max="5897" width="13.85546875" style="6" bestFit="1" customWidth="1"/>
    <col min="5898" max="5898" width="11.42578125" style="6"/>
    <col min="5899" max="5899" width="13.5703125" style="6" bestFit="1" customWidth="1"/>
    <col min="5900" max="6144" width="11.42578125" style="6"/>
    <col min="6145" max="6145" width="15.28515625" style="6" customWidth="1"/>
    <col min="6146" max="6146" width="25.7109375" style="6" customWidth="1"/>
    <col min="6147" max="6147" width="43.5703125" style="6" customWidth="1"/>
    <col min="6148" max="6148" width="21.42578125" style="6" customWidth="1"/>
    <col min="6149" max="6149" width="10.42578125" style="6" customWidth="1"/>
    <col min="6150" max="6150" width="12" style="6" customWidth="1"/>
    <col min="6151" max="6151" width="11.42578125" style="6"/>
    <col min="6152" max="6152" width="15.5703125" style="6" customWidth="1"/>
    <col min="6153" max="6153" width="13.85546875" style="6" bestFit="1" customWidth="1"/>
    <col min="6154" max="6154" width="11.42578125" style="6"/>
    <col min="6155" max="6155" width="13.5703125" style="6" bestFit="1" customWidth="1"/>
    <col min="6156" max="6400" width="11.42578125" style="6"/>
    <col min="6401" max="6401" width="15.28515625" style="6" customWidth="1"/>
    <col min="6402" max="6402" width="25.7109375" style="6" customWidth="1"/>
    <col min="6403" max="6403" width="43.5703125" style="6" customWidth="1"/>
    <col min="6404" max="6404" width="21.42578125" style="6" customWidth="1"/>
    <col min="6405" max="6405" width="10.42578125" style="6" customWidth="1"/>
    <col min="6406" max="6406" width="12" style="6" customWidth="1"/>
    <col min="6407" max="6407" width="11.42578125" style="6"/>
    <col min="6408" max="6408" width="15.5703125" style="6" customWidth="1"/>
    <col min="6409" max="6409" width="13.85546875" style="6" bestFit="1" customWidth="1"/>
    <col min="6410" max="6410" width="11.42578125" style="6"/>
    <col min="6411" max="6411" width="13.5703125" style="6" bestFit="1" customWidth="1"/>
    <col min="6412" max="6656" width="11.42578125" style="6"/>
    <col min="6657" max="6657" width="15.28515625" style="6" customWidth="1"/>
    <col min="6658" max="6658" width="25.7109375" style="6" customWidth="1"/>
    <col min="6659" max="6659" width="43.5703125" style="6" customWidth="1"/>
    <col min="6660" max="6660" width="21.42578125" style="6" customWidth="1"/>
    <col min="6661" max="6661" width="10.42578125" style="6" customWidth="1"/>
    <col min="6662" max="6662" width="12" style="6" customWidth="1"/>
    <col min="6663" max="6663" width="11.42578125" style="6"/>
    <col min="6664" max="6664" width="15.5703125" style="6" customWidth="1"/>
    <col min="6665" max="6665" width="13.85546875" style="6" bestFit="1" customWidth="1"/>
    <col min="6666" max="6666" width="11.42578125" style="6"/>
    <col min="6667" max="6667" width="13.5703125" style="6" bestFit="1" customWidth="1"/>
    <col min="6668" max="6912" width="11.42578125" style="6"/>
    <col min="6913" max="6913" width="15.28515625" style="6" customWidth="1"/>
    <col min="6914" max="6914" width="25.7109375" style="6" customWidth="1"/>
    <col min="6915" max="6915" width="43.5703125" style="6" customWidth="1"/>
    <col min="6916" max="6916" width="21.42578125" style="6" customWidth="1"/>
    <col min="6917" max="6917" width="10.42578125" style="6" customWidth="1"/>
    <col min="6918" max="6918" width="12" style="6" customWidth="1"/>
    <col min="6919" max="6919" width="11.42578125" style="6"/>
    <col min="6920" max="6920" width="15.5703125" style="6" customWidth="1"/>
    <col min="6921" max="6921" width="13.85546875" style="6" bestFit="1" customWidth="1"/>
    <col min="6922" max="6922" width="11.42578125" style="6"/>
    <col min="6923" max="6923" width="13.5703125" style="6" bestFit="1" customWidth="1"/>
    <col min="6924" max="7168" width="11.42578125" style="6"/>
    <col min="7169" max="7169" width="15.28515625" style="6" customWidth="1"/>
    <col min="7170" max="7170" width="25.7109375" style="6" customWidth="1"/>
    <col min="7171" max="7171" width="43.5703125" style="6" customWidth="1"/>
    <col min="7172" max="7172" width="21.42578125" style="6" customWidth="1"/>
    <col min="7173" max="7173" width="10.42578125" style="6" customWidth="1"/>
    <col min="7174" max="7174" width="12" style="6" customWidth="1"/>
    <col min="7175" max="7175" width="11.42578125" style="6"/>
    <col min="7176" max="7176" width="15.5703125" style="6" customWidth="1"/>
    <col min="7177" max="7177" width="13.85546875" style="6" bestFit="1" customWidth="1"/>
    <col min="7178" max="7178" width="11.42578125" style="6"/>
    <col min="7179" max="7179" width="13.5703125" style="6" bestFit="1" customWidth="1"/>
    <col min="7180" max="7424" width="11.42578125" style="6"/>
    <col min="7425" max="7425" width="15.28515625" style="6" customWidth="1"/>
    <col min="7426" max="7426" width="25.7109375" style="6" customWidth="1"/>
    <col min="7427" max="7427" width="43.5703125" style="6" customWidth="1"/>
    <col min="7428" max="7428" width="21.42578125" style="6" customWidth="1"/>
    <col min="7429" max="7429" width="10.42578125" style="6" customWidth="1"/>
    <col min="7430" max="7430" width="12" style="6" customWidth="1"/>
    <col min="7431" max="7431" width="11.42578125" style="6"/>
    <col min="7432" max="7432" width="15.5703125" style="6" customWidth="1"/>
    <col min="7433" max="7433" width="13.85546875" style="6" bestFit="1" customWidth="1"/>
    <col min="7434" max="7434" width="11.42578125" style="6"/>
    <col min="7435" max="7435" width="13.5703125" style="6" bestFit="1" customWidth="1"/>
    <col min="7436" max="7680" width="11.42578125" style="6"/>
    <col min="7681" max="7681" width="15.28515625" style="6" customWidth="1"/>
    <col min="7682" max="7682" width="25.7109375" style="6" customWidth="1"/>
    <col min="7683" max="7683" width="43.5703125" style="6" customWidth="1"/>
    <col min="7684" max="7684" width="21.42578125" style="6" customWidth="1"/>
    <col min="7685" max="7685" width="10.42578125" style="6" customWidth="1"/>
    <col min="7686" max="7686" width="12" style="6" customWidth="1"/>
    <col min="7687" max="7687" width="11.42578125" style="6"/>
    <col min="7688" max="7688" width="15.5703125" style="6" customWidth="1"/>
    <col min="7689" max="7689" width="13.85546875" style="6" bestFit="1" customWidth="1"/>
    <col min="7690" max="7690" width="11.42578125" style="6"/>
    <col min="7691" max="7691" width="13.5703125" style="6" bestFit="1" customWidth="1"/>
    <col min="7692" max="7936" width="11.42578125" style="6"/>
    <col min="7937" max="7937" width="15.28515625" style="6" customWidth="1"/>
    <col min="7938" max="7938" width="25.7109375" style="6" customWidth="1"/>
    <col min="7939" max="7939" width="43.5703125" style="6" customWidth="1"/>
    <col min="7940" max="7940" width="21.42578125" style="6" customWidth="1"/>
    <col min="7941" max="7941" width="10.42578125" style="6" customWidth="1"/>
    <col min="7942" max="7942" width="12" style="6" customWidth="1"/>
    <col min="7943" max="7943" width="11.42578125" style="6"/>
    <col min="7944" max="7944" width="15.5703125" style="6" customWidth="1"/>
    <col min="7945" max="7945" width="13.85546875" style="6" bestFit="1" customWidth="1"/>
    <col min="7946" max="7946" width="11.42578125" style="6"/>
    <col min="7947" max="7947" width="13.5703125" style="6" bestFit="1" customWidth="1"/>
    <col min="7948" max="8192" width="11.42578125" style="6"/>
    <col min="8193" max="8193" width="15.28515625" style="6" customWidth="1"/>
    <col min="8194" max="8194" width="25.7109375" style="6" customWidth="1"/>
    <col min="8195" max="8195" width="43.5703125" style="6" customWidth="1"/>
    <col min="8196" max="8196" width="21.42578125" style="6" customWidth="1"/>
    <col min="8197" max="8197" width="10.42578125" style="6" customWidth="1"/>
    <col min="8198" max="8198" width="12" style="6" customWidth="1"/>
    <col min="8199" max="8199" width="11.42578125" style="6"/>
    <col min="8200" max="8200" width="15.5703125" style="6" customWidth="1"/>
    <col min="8201" max="8201" width="13.85546875" style="6" bestFit="1" customWidth="1"/>
    <col min="8202" max="8202" width="11.42578125" style="6"/>
    <col min="8203" max="8203" width="13.5703125" style="6" bestFit="1" customWidth="1"/>
    <col min="8204" max="8448" width="11.42578125" style="6"/>
    <col min="8449" max="8449" width="15.28515625" style="6" customWidth="1"/>
    <col min="8450" max="8450" width="25.7109375" style="6" customWidth="1"/>
    <col min="8451" max="8451" width="43.5703125" style="6" customWidth="1"/>
    <col min="8452" max="8452" width="21.42578125" style="6" customWidth="1"/>
    <col min="8453" max="8453" width="10.42578125" style="6" customWidth="1"/>
    <col min="8454" max="8454" width="12" style="6" customWidth="1"/>
    <col min="8455" max="8455" width="11.42578125" style="6"/>
    <col min="8456" max="8456" width="15.5703125" style="6" customWidth="1"/>
    <col min="8457" max="8457" width="13.85546875" style="6" bestFit="1" customWidth="1"/>
    <col min="8458" max="8458" width="11.42578125" style="6"/>
    <col min="8459" max="8459" width="13.5703125" style="6" bestFit="1" customWidth="1"/>
    <col min="8460" max="8704" width="11.42578125" style="6"/>
    <col min="8705" max="8705" width="15.28515625" style="6" customWidth="1"/>
    <col min="8706" max="8706" width="25.7109375" style="6" customWidth="1"/>
    <col min="8707" max="8707" width="43.5703125" style="6" customWidth="1"/>
    <col min="8708" max="8708" width="21.42578125" style="6" customWidth="1"/>
    <col min="8709" max="8709" width="10.42578125" style="6" customWidth="1"/>
    <col min="8710" max="8710" width="12" style="6" customWidth="1"/>
    <col min="8711" max="8711" width="11.42578125" style="6"/>
    <col min="8712" max="8712" width="15.5703125" style="6" customWidth="1"/>
    <col min="8713" max="8713" width="13.85546875" style="6" bestFit="1" customWidth="1"/>
    <col min="8714" max="8714" width="11.42578125" style="6"/>
    <col min="8715" max="8715" width="13.5703125" style="6" bestFit="1" customWidth="1"/>
    <col min="8716" max="8960" width="11.42578125" style="6"/>
    <col min="8961" max="8961" width="15.28515625" style="6" customWidth="1"/>
    <col min="8962" max="8962" width="25.7109375" style="6" customWidth="1"/>
    <col min="8963" max="8963" width="43.5703125" style="6" customWidth="1"/>
    <col min="8964" max="8964" width="21.42578125" style="6" customWidth="1"/>
    <col min="8965" max="8965" width="10.42578125" style="6" customWidth="1"/>
    <col min="8966" max="8966" width="12" style="6" customWidth="1"/>
    <col min="8967" max="8967" width="11.42578125" style="6"/>
    <col min="8968" max="8968" width="15.5703125" style="6" customWidth="1"/>
    <col min="8969" max="8969" width="13.85546875" style="6" bestFit="1" customWidth="1"/>
    <col min="8970" max="8970" width="11.42578125" style="6"/>
    <col min="8971" max="8971" width="13.5703125" style="6" bestFit="1" customWidth="1"/>
    <col min="8972" max="9216" width="11.42578125" style="6"/>
    <col min="9217" max="9217" width="15.28515625" style="6" customWidth="1"/>
    <col min="9218" max="9218" width="25.7109375" style="6" customWidth="1"/>
    <col min="9219" max="9219" width="43.5703125" style="6" customWidth="1"/>
    <col min="9220" max="9220" width="21.42578125" style="6" customWidth="1"/>
    <col min="9221" max="9221" width="10.42578125" style="6" customWidth="1"/>
    <col min="9222" max="9222" width="12" style="6" customWidth="1"/>
    <col min="9223" max="9223" width="11.42578125" style="6"/>
    <col min="9224" max="9224" width="15.5703125" style="6" customWidth="1"/>
    <col min="9225" max="9225" width="13.85546875" style="6" bestFit="1" customWidth="1"/>
    <col min="9226" max="9226" width="11.42578125" style="6"/>
    <col min="9227" max="9227" width="13.5703125" style="6" bestFit="1" customWidth="1"/>
    <col min="9228" max="9472" width="11.42578125" style="6"/>
    <col min="9473" max="9473" width="15.28515625" style="6" customWidth="1"/>
    <col min="9474" max="9474" width="25.7109375" style="6" customWidth="1"/>
    <col min="9475" max="9475" width="43.5703125" style="6" customWidth="1"/>
    <col min="9476" max="9476" width="21.42578125" style="6" customWidth="1"/>
    <col min="9477" max="9477" width="10.42578125" style="6" customWidth="1"/>
    <col min="9478" max="9478" width="12" style="6" customWidth="1"/>
    <col min="9479" max="9479" width="11.42578125" style="6"/>
    <col min="9480" max="9480" width="15.5703125" style="6" customWidth="1"/>
    <col min="9481" max="9481" width="13.85546875" style="6" bestFit="1" customWidth="1"/>
    <col min="9482" max="9482" width="11.42578125" style="6"/>
    <col min="9483" max="9483" width="13.5703125" style="6" bestFit="1" customWidth="1"/>
    <col min="9484" max="9728" width="11.42578125" style="6"/>
    <col min="9729" max="9729" width="15.28515625" style="6" customWidth="1"/>
    <col min="9730" max="9730" width="25.7109375" style="6" customWidth="1"/>
    <col min="9731" max="9731" width="43.5703125" style="6" customWidth="1"/>
    <col min="9732" max="9732" width="21.42578125" style="6" customWidth="1"/>
    <col min="9733" max="9733" width="10.42578125" style="6" customWidth="1"/>
    <col min="9734" max="9734" width="12" style="6" customWidth="1"/>
    <col min="9735" max="9735" width="11.42578125" style="6"/>
    <col min="9736" max="9736" width="15.5703125" style="6" customWidth="1"/>
    <col min="9737" max="9737" width="13.85546875" style="6" bestFit="1" customWidth="1"/>
    <col min="9738" max="9738" width="11.42578125" style="6"/>
    <col min="9739" max="9739" width="13.5703125" style="6" bestFit="1" customWidth="1"/>
    <col min="9740" max="9984" width="11.42578125" style="6"/>
    <col min="9985" max="9985" width="15.28515625" style="6" customWidth="1"/>
    <col min="9986" max="9986" width="25.7109375" style="6" customWidth="1"/>
    <col min="9987" max="9987" width="43.5703125" style="6" customWidth="1"/>
    <col min="9988" max="9988" width="21.42578125" style="6" customWidth="1"/>
    <col min="9989" max="9989" width="10.42578125" style="6" customWidth="1"/>
    <col min="9990" max="9990" width="12" style="6" customWidth="1"/>
    <col min="9991" max="9991" width="11.42578125" style="6"/>
    <col min="9992" max="9992" width="15.5703125" style="6" customWidth="1"/>
    <col min="9993" max="9993" width="13.85546875" style="6" bestFit="1" customWidth="1"/>
    <col min="9994" max="9994" width="11.42578125" style="6"/>
    <col min="9995" max="9995" width="13.5703125" style="6" bestFit="1" customWidth="1"/>
    <col min="9996" max="10240" width="11.42578125" style="6"/>
    <col min="10241" max="10241" width="15.28515625" style="6" customWidth="1"/>
    <col min="10242" max="10242" width="25.7109375" style="6" customWidth="1"/>
    <col min="10243" max="10243" width="43.5703125" style="6" customWidth="1"/>
    <col min="10244" max="10244" width="21.42578125" style="6" customWidth="1"/>
    <col min="10245" max="10245" width="10.42578125" style="6" customWidth="1"/>
    <col min="10246" max="10246" width="12" style="6" customWidth="1"/>
    <col min="10247" max="10247" width="11.42578125" style="6"/>
    <col min="10248" max="10248" width="15.5703125" style="6" customWidth="1"/>
    <col min="10249" max="10249" width="13.85546875" style="6" bestFit="1" customWidth="1"/>
    <col min="10250" max="10250" width="11.42578125" style="6"/>
    <col min="10251" max="10251" width="13.5703125" style="6" bestFit="1" customWidth="1"/>
    <col min="10252" max="10496" width="11.42578125" style="6"/>
    <col min="10497" max="10497" width="15.28515625" style="6" customWidth="1"/>
    <col min="10498" max="10498" width="25.7109375" style="6" customWidth="1"/>
    <col min="10499" max="10499" width="43.5703125" style="6" customWidth="1"/>
    <col min="10500" max="10500" width="21.42578125" style="6" customWidth="1"/>
    <col min="10501" max="10501" width="10.42578125" style="6" customWidth="1"/>
    <col min="10502" max="10502" width="12" style="6" customWidth="1"/>
    <col min="10503" max="10503" width="11.42578125" style="6"/>
    <col min="10504" max="10504" width="15.5703125" style="6" customWidth="1"/>
    <col min="10505" max="10505" width="13.85546875" style="6" bestFit="1" customWidth="1"/>
    <col min="10506" max="10506" width="11.42578125" style="6"/>
    <col min="10507" max="10507" width="13.5703125" style="6" bestFit="1" customWidth="1"/>
    <col min="10508" max="10752" width="11.42578125" style="6"/>
    <col min="10753" max="10753" width="15.28515625" style="6" customWidth="1"/>
    <col min="10754" max="10754" width="25.7109375" style="6" customWidth="1"/>
    <col min="10755" max="10755" width="43.5703125" style="6" customWidth="1"/>
    <col min="10756" max="10756" width="21.42578125" style="6" customWidth="1"/>
    <col min="10757" max="10757" width="10.42578125" style="6" customWidth="1"/>
    <col min="10758" max="10758" width="12" style="6" customWidth="1"/>
    <col min="10759" max="10759" width="11.42578125" style="6"/>
    <col min="10760" max="10760" width="15.5703125" style="6" customWidth="1"/>
    <col min="10761" max="10761" width="13.85546875" style="6" bestFit="1" customWidth="1"/>
    <col min="10762" max="10762" width="11.42578125" style="6"/>
    <col min="10763" max="10763" width="13.5703125" style="6" bestFit="1" customWidth="1"/>
    <col min="10764" max="11008" width="11.42578125" style="6"/>
    <col min="11009" max="11009" width="15.28515625" style="6" customWidth="1"/>
    <col min="11010" max="11010" width="25.7109375" style="6" customWidth="1"/>
    <col min="11011" max="11011" width="43.5703125" style="6" customWidth="1"/>
    <col min="11012" max="11012" width="21.42578125" style="6" customWidth="1"/>
    <col min="11013" max="11013" width="10.42578125" style="6" customWidth="1"/>
    <col min="11014" max="11014" width="12" style="6" customWidth="1"/>
    <col min="11015" max="11015" width="11.42578125" style="6"/>
    <col min="11016" max="11016" width="15.5703125" style="6" customWidth="1"/>
    <col min="11017" max="11017" width="13.85546875" style="6" bestFit="1" customWidth="1"/>
    <col min="11018" max="11018" width="11.42578125" style="6"/>
    <col min="11019" max="11019" width="13.5703125" style="6" bestFit="1" customWidth="1"/>
    <col min="11020" max="11264" width="11.42578125" style="6"/>
    <col min="11265" max="11265" width="15.28515625" style="6" customWidth="1"/>
    <col min="11266" max="11266" width="25.7109375" style="6" customWidth="1"/>
    <col min="11267" max="11267" width="43.5703125" style="6" customWidth="1"/>
    <col min="11268" max="11268" width="21.42578125" style="6" customWidth="1"/>
    <col min="11269" max="11269" width="10.42578125" style="6" customWidth="1"/>
    <col min="11270" max="11270" width="12" style="6" customWidth="1"/>
    <col min="11271" max="11271" width="11.42578125" style="6"/>
    <col min="11272" max="11272" width="15.5703125" style="6" customWidth="1"/>
    <col min="11273" max="11273" width="13.85546875" style="6" bestFit="1" customWidth="1"/>
    <col min="11274" max="11274" width="11.42578125" style="6"/>
    <col min="11275" max="11275" width="13.5703125" style="6" bestFit="1" customWidth="1"/>
    <col min="11276" max="11520" width="11.42578125" style="6"/>
    <col min="11521" max="11521" width="15.28515625" style="6" customWidth="1"/>
    <col min="11522" max="11522" width="25.7109375" style="6" customWidth="1"/>
    <col min="11523" max="11523" width="43.5703125" style="6" customWidth="1"/>
    <col min="11524" max="11524" width="21.42578125" style="6" customWidth="1"/>
    <col min="11525" max="11525" width="10.42578125" style="6" customWidth="1"/>
    <col min="11526" max="11526" width="12" style="6" customWidth="1"/>
    <col min="11527" max="11527" width="11.42578125" style="6"/>
    <col min="11528" max="11528" width="15.5703125" style="6" customWidth="1"/>
    <col min="11529" max="11529" width="13.85546875" style="6" bestFit="1" customWidth="1"/>
    <col min="11530" max="11530" width="11.42578125" style="6"/>
    <col min="11531" max="11531" width="13.5703125" style="6" bestFit="1" customWidth="1"/>
    <col min="11532" max="11776" width="11.42578125" style="6"/>
    <col min="11777" max="11777" width="15.28515625" style="6" customWidth="1"/>
    <col min="11778" max="11778" width="25.7109375" style="6" customWidth="1"/>
    <col min="11779" max="11779" width="43.5703125" style="6" customWidth="1"/>
    <col min="11780" max="11780" width="21.42578125" style="6" customWidth="1"/>
    <col min="11781" max="11781" width="10.42578125" style="6" customWidth="1"/>
    <col min="11782" max="11782" width="12" style="6" customWidth="1"/>
    <col min="11783" max="11783" width="11.42578125" style="6"/>
    <col min="11784" max="11784" width="15.5703125" style="6" customWidth="1"/>
    <col min="11785" max="11785" width="13.85546875" style="6" bestFit="1" customWidth="1"/>
    <col min="11786" max="11786" width="11.42578125" style="6"/>
    <col min="11787" max="11787" width="13.5703125" style="6" bestFit="1" customWidth="1"/>
    <col min="11788" max="12032" width="11.42578125" style="6"/>
    <col min="12033" max="12033" width="15.28515625" style="6" customWidth="1"/>
    <col min="12034" max="12034" width="25.7109375" style="6" customWidth="1"/>
    <col min="12035" max="12035" width="43.5703125" style="6" customWidth="1"/>
    <col min="12036" max="12036" width="21.42578125" style="6" customWidth="1"/>
    <col min="12037" max="12037" width="10.42578125" style="6" customWidth="1"/>
    <col min="12038" max="12038" width="12" style="6" customWidth="1"/>
    <col min="12039" max="12039" width="11.42578125" style="6"/>
    <col min="12040" max="12040" width="15.5703125" style="6" customWidth="1"/>
    <col min="12041" max="12041" width="13.85546875" style="6" bestFit="1" customWidth="1"/>
    <col min="12042" max="12042" width="11.42578125" style="6"/>
    <col min="12043" max="12043" width="13.5703125" style="6" bestFit="1" customWidth="1"/>
    <col min="12044" max="12288" width="11.42578125" style="6"/>
    <col min="12289" max="12289" width="15.28515625" style="6" customWidth="1"/>
    <col min="12290" max="12290" width="25.7109375" style="6" customWidth="1"/>
    <col min="12291" max="12291" width="43.5703125" style="6" customWidth="1"/>
    <col min="12292" max="12292" width="21.42578125" style="6" customWidth="1"/>
    <col min="12293" max="12293" width="10.42578125" style="6" customWidth="1"/>
    <col min="12294" max="12294" width="12" style="6" customWidth="1"/>
    <col min="12295" max="12295" width="11.42578125" style="6"/>
    <col min="12296" max="12296" width="15.5703125" style="6" customWidth="1"/>
    <col min="12297" max="12297" width="13.85546875" style="6" bestFit="1" customWidth="1"/>
    <col min="12298" max="12298" width="11.42578125" style="6"/>
    <col min="12299" max="12299" width="13.5703125" style="6" bestFit="1" customWidth="1"/>
    <col min="12300" max="12544" width="11.42578125" style="6"/>
    <col min="12545" max="12545" width="15.28515625" style="6" customWidth="1"/>
    <col min="12546" max="12546" width="25.7109375" style="6" customWidth="1"/>
    <col min="12547" max="12547" width="43.5703125" style="6" customWidth="1"/>
    <col min="12548" max="12548" width="21.42578125" style="6" customWidth="1"/>
    <col min="12549" max="12549" width="10.42578125" style="6" customWidth="1"/>
    <col min="12550" max="12550" width="12" style="6" customWidth="1"/>
    <col min="12551" max="12551" width="11.42578125" style="6"/>
    <col min="12552" max="12552" width="15.5703125" style="6" customWidth="1"/>
    <col min="12553" max="12553" width="13.85546875" style="6" bestFit="1" customWidth="1"/>
    <col min="12554" max="12554" width="11.42578125" style="6"/>
    <col min="12555" max="12555" width="13.5703125" style="6" bestFit="1" customWidth="1"/>
    <col min="12556" max="12800" width="11.42578125" style="6"/>
    <col min="12801" max="12801" width="15.28515625" style="6" customWidth="1"/>
    <col min="12802" max="12802" width="25.7109375" style="6" customWidth="1"/>
    <col min="12803" max="12803" width="43.5703125" style="6" customWidth="1"/>
    <col min="12804" max="12804" width="21.42578125" style="6" customWidth="1"/>
    <col min="12805" max="12805" width="10.42578125" style="6" customWidth="1"/>
    <col min="12806" max="12806" width="12" style="6" customWidth="1"/>
    <col min="12807" max="12807" width="11.42578125" style="6"/>
    <col min="12808" max="12808" width="15.5703125" style="6" customWidth="1"/>
    <col min="12809" max="12809" width="13.85546875" style="6" bestFit="1" customWidth="1"/>
    <col min="12810" max="12810" width="11.42578125" style="6"/>
    <col min="12811" max="12811" width="13.5703125" style="6" bestFit="1" customWidth="1"/>
    <col min="12812" max="13056" width="11.42578125" style="6"/>
    <col min="13057" max="13057" width="15.28515625" style="6" customWidth="1"/>
    <col min="13058" max="13058" width="25.7109375" style="6" customWidth="1"/>
    <col min="13059" max="13059" width="43.5703125" style="6" customWidth="1"/>
    <col min="13060" max="13060" width="21.42578125" style="6" customWidth="1"/>
    <col min="13061" max="13061" width="10.42578125" style="6" customWidth="1"/>
    <col min="13062" max="13062" width="12" style="6" customWidth="1"/>
    <col min="13063" max="13063" width="11.42578125" style="6"/>
    <col min="13064" max="13064" width="15.5703125" style="6" customWidth="1"/>
    <col min="13065" max="13065" width="13.85546875" style="6" bestFit="1" customWidth="1"/>
    <col min="13066" max="13066" width="11.42578125" style="6"/>
    <col min="13067" max="13067" width="13.5703125" style="6" bestFit="1" customWidth="1"/>
    <col min="13068" max="13312" width="11.42578125" style="6"/>
    <col min="13313" max="13313" width="15.28515625" style="6" customWidth="1"/>
    <col min="13314" max="13314" width="25.7109375" style="6" customWidth="1"/>
    <col min="13315" max="13315" width="43.5703125" style="6" customWidth="1"/>
    <col min="13316" max="13316" width="21.42578125" style="6" customWidth="1"/>
    <col min="13317" max="13317" width="10.42578125" style="6" customWidth="1"/>
    <col min="13318" max="13318" width="12" style="6" customWidth="1"/>
    <col min="13319" max="13319" width="11.42578125" style="6"/>
    <col min="13320" max="13320" width="15.5703125" style="6" customWidth="1"/>
    <col min="13321" max="13321" width="13.85546875" style="6" bestFit="1" customWidth="1"/>
    <col min="13322" max="13322" width="11.42578125" style="6"/>
    <col min="13323" max="13323" width="13.5703125" style="6" bestFit="1" customWidth="1"/>
    <col min="13324" max="13568" width="11.42578125" style="6"/>
    <col min="13569" max="13569" width="15.28515625" style="6" customWidth="1"/>
    <col min="13570" max="13570" width="25.7109375" style="6" customWidth="1"/>
    <col min="13571" max="13571" width="43.5703125" style="6" customWidth="1"/>
    <col min="13572" max="13572" width="21.42578125" style="6" customWidth="1"/>
    <col min="13573" max="13573" width="10.42578125" style="6" customWidth="1"/>
    <col min="13574" max="13574" width="12" style="6" customWidth="1"/>
    <col min="13575" max="13575" width="11.42578125" style="6"/>
    <col min="13576" max="13576" width="15.5703125" style="6" customWidth="1"/>
    <col min="13577" max="13577" width="13.85546875" style="6" bestFit="1" customWidth="1"/>
    <col min="13578" max="13578" width="11.42578125" style="6"/>
    <col min="13579" max="13579" width="13.5703125" style="6" bestFit="1" customWidth="1"/>
    <col min="13580" max="13824" width="11.42578125" style="6"/>
    <col min="13825" max="13825" width="15.28515625" style="6" customWidth="1"/>
    <col min="13826" max="13826" width="25.7109375" style="6" customWidth="1"/>
    <col min="13827" max="13827" width="43.5703125" style="6" customWidth="1"/>
    <col min="13828" max="13828" width="21.42578125" style="6" customWidth="1"/>
    <col min="13829" max="13829" width="10.42578125" style="6" customWidth="1"/>
    <col min="13830" max="13830" width="12" style="6" customWidth="1"/>
    <col min="13831" max="13831" width="11.42578125" style="6"/>
    <col min="13832" max="13832" width="15.5703125" style="6" customWidth="1"/>
    <col min="13833" max="13833" width="13.85546875" style="6" bestFit="1" customWidth="1"/>
    <col min="13834" max="13834" width="11.42578125" style="6"/>
    <col min="13835" max="13835" width="13.5703125" style="6" bestFit="1" customWidth="1"/>
    <col min="13836" max="14080" width="11.42578125" style="6"/>
    <col min="14081" max="14081" width="15.28515625" style="6" customWidth="1"/>
    <col min="14082" max="14082" width="25.7109375" style="6" customWidth="1"/>
    <col min="14083" max="14083" width="43.5703125" style="6" customWidth="1"/>
    <col min="14084" max="14084" width="21.42578125" style="6" customWidth="1"/>
    <col min="14085" max="14085" width="10.42578125" style="6" customWidth="1"/>
    <col min="14086" max="14086" width="12" style="6" customWidth="1"/>
    <col min="14087" max="14087" width="11.42578125" style="6"/>
    <col min="14088" max="14088" width="15.5703125" style="6" customWidth="1"/>
    <col min="14089" max="14089" width="13.85546875" style="6" bestFit="1" customWidth="1"/>
    <col min="14090" max="14090" width="11.42578125" style="6"/>
    <col min="14091" max="14091" width="13.5703125" style="6" bestFit="1" customWidth="1"/>
    <col min="14092" max="14336" width="11.42578125" style="6"/>
    <col min="14337" max="14337" width="15.28515625" style="6" customWidth="1"/>
    <col min="14338" max="14338" width="25.7109375" style="6" customWidth="1"/>
    <col min="14339" max="14339" width="43.5703125" style="6" customWidth="1"/>
    <col min="14340" max="14340" width="21.42578125" style="6" customWidth="1"/>
    <col min="14341" max="14341" width="10.42578125" style="6" customWidth="1"/>
    <col min="14342" max="14342" width="12" style="6" customWidth="1"/>
    <col min="14343" max="14343" width="11.42578125" style="6"/>
    <col min="14344" max="14344" width="15.5703125" style="6" customWidth="1"/>
    <col min="14345" max="14345" width="13.85546875" style="6" bestFit="1" customWidth="1"/>
    <col min="14346" max="14346" width="11.42578125" style="6"/>
    <col min="14347" max="14347" width="13.5703125" style="6" bestFit="1" customWidth="1"/>
    <col min="14348" max="14592" width="11.42578125" style="6"/>
    <col min="14593" max="14593" width="15.28515625" style="6" customWidth="1"/>
    <col min="14594" max="14594" width="25.7109375" style="6" customWidth="1"/>
    <col min="14595" max="14595" width="43.5703125" style="6" customWidth="1"/>
    <col min="14596" max="14596" width="21.42578125" style="6" customWidth="1"/>
    <col min="14597" max="14597" width="10.42578125" style="6" customWidth="1"/>
    <col min="14598" max="14598" width="12" style="6" customWidth="1"/>
    <col min="14599" max="14599" width="11.42578125" style="6"/>
    <col min="14600" max="14600" width="15.5703125" style="6" customWidth="1"/>
    <col min="14601" max="14601" width="13.85546875" style="6" bestFit="1" customWidth="1"/>
    <col min="14602" max="14602" width="11.42578125" style="6"/>
    <col min="14603" max="14603" width="13.5703125" style="6" bestFit="1" customWidth="1"/>
    <col min="14604" max="14848" width="11.42578125" style="6"/>
    <col min="14849" max="14849" width="15.28515625" style="6" customWidth="1"/>
    <col min="14850" max="14850" width="25.7109375" style="6" customWidth="1"/>
    <col min="14851" max="14851" width="43.5703125" style="6" customWidth="1"/>
    <col min="14852" max="14852" width="21.42578125" style="6" customWidth="1"/>
    <col min="14853" max="14853" width="10.42578125" style="6" customWidth="1"/>
    <col min="14854" max="14854" width="12" style="6" customWidth="1"/>
    <col min="14855" max="14855" width="11.42578125" style="6"/>
    <col min="14856" max="14856" width="15.5703125" style="6" customWidth="1"/>
    <col min="14857" max="14857" width="13.85546875" style="6" bestFit="1" customWidth="1"/>
    <col min="14858" max="14858" width="11.42578125" style="6"/>
    <col min="14859" max="14859" width="13.5703125" style="6" bestFit="1" customWidth="1"/>
    <col min="14860" max="15104" width="11.42578125" style="6"/>
    <col min="15105" max="15105" width="15.28515625" style="6" customWidth="1"/>
    <col min="15106" max="15106" width="25.7109375" style="6" customWidth="1"/>
    <col min="15107" max="15107" width="43.5703125" style="6" customWidth="1"/>
    <col min="15108" max="15108" width="21.42578125" style="6" customWidth="1"/>
    <col min="15109" max="15109" width="10.42578125" style="6" customWidth="1"/>
    <col min="15110" max="15110" width="12" style="6" customWidth="1"/>
    <col min="15111" max="15111" width="11.42578125" style="6"/>
    <col min="15112" max="15112" width="15.5703125" style="6" customWidth="1"/>
    <col min="15113" max="15113" width="13.85546875" style="6" bestFit="1" customWidth="1"/>
    <col min="15114" max="15114" width="11.42578125" style="6"/>
    <col min="15115" max="15115" width="13.5703125" style="6" bestFit="1" customWidth="1"/>
    <col min="15116" max="15360" width="11.42578125" style="6"/>
    <col min="15361" max="15361" width="15.28515625" style="6" customWidth="1"/>
    <col min="15362" max="15362" width="25.7109375" style="6" customWidth="1"/>
    <col min="15363" max="15363" width="43.5703125" style="6" customWidth="1"/>
    <col min="15364" max="15364" width="21.42578125" style="6" customWidth="1"/>
    <col min="15365" max="15365" width="10.42578125" style="6" customWidth="1"/>
    <col min="15366" max="15366" width="12" style="6" customWidth="1"/>
    <col min="15367" max="15367" width="11.42578125" style="6"/>
    <col min="15368" max="15368" width="15.5703125" style="6" customWidth="1"/>
    <col min="15369" max="15369" width="13.85546875" style="6" bestFit="1" customWidth="1"/>
    <col min="15370" max="15370" width="11.42578125" style="6"/>
    <col min="15371" max="15371" width="13.5703125" style="6" bestFit="1" customWidth="1"/>
    <col min="15372" max="15616" width="11.42578125" style="6"/>
    <col min="15617" max="15617" width="15.28515625" style="6" customWidth="1"/>
    <col min="15618" max="15618" width="25.7109375" style="6" customWidth="1"/>
    <col min="15619" max="15619" width="43.5703125" style="6" customWidth="1"/>
    <col min="15620" max="15620" width="21.42578125" style="6" customWidth="1"/>
    <col min="15621" max="15621" width="10.42578125" style="6" customWidth="1"/>
    <col min="15622" max="15622" width="12" style="6" customWidth="1"/>
    <col min="15623" max="15623" width="11.42578125" style="6"/>
    <col min="15624" max="15624" width="15.5703125" style="6" customWidth="1"/>
    <col min="15625" max="15625" width="13.85546875" style="6" bestFit="1" customWidth="1"/>
    <col min="15626" max="15626" width="11.42578125" style="6"/>
    <col min="15627" max="15627" width="13.5703125" style="6" bestFit="1" customWidth="1"/>
    <col min="15628" max="15872" width="11.42578125" style="6"/>
    <col min="15873" max="15873" width="15.28515625" style="6" customWidth="1"/>
    <col min="15874" max="15874" width="25.7109375" style="6" customWidth="1"/>
    <col min="15875" max="15875" width="43.5703125" style="6" customWidth="1"/>
    <col min="15876" max="15876" width="21.42578125" style="6" customWidth="1"/>
    <col min="15877" max="15877" width="10.42578125" style="6" customWidth="1"/>
    <col min="15878" max="15878" width="12" style="6" customWidth="1"/>
    <col min="15879" max="15879" width="11.42578125" style="6"/>
    <col min="15880" max="15880" width="15.5703125" style="6" customWidth="1"/>
    <col min="15881" max="15881" width="13.85546875" style="6" bestFit="1" customWidth="1"/>
    <col min="15882" max="15882" width="11.42578125" style="6"/>
    <col min="15883" max="15883" width="13.5703125" style="6" bestFit="1" customWidth="1"/>
    <col min="15884" max="16128" width="11.42578125" style="6"/>
    <col min="16129" max="16129" width="15.28515625" style="6" customWidth="1"/>
    <col min="16130" max="16130" width="25.7109375" style="6" customWidth="1"/>
    <col min="16131" max="16131" width="43.5703125" style="6" customWidth="1"/>
    <col min="16132" max="16132" width="21.42578125" style="6" customWidth="1"/>
    <col min="16133" max="16133" width="10.42578125" style="6" customWidth="1"/>
    <col min="16134" max="16134" width="12" style="6" customWidth="1"/>
    <col min="16135" max="16135" width="11.42578125" style="6"/>
    <col min="16136" max="16136" width="15.5703125" style="6" customWidth="1"/>
    <col min="16137" max="16137" width="13.85546875" style="6" bestFit="1" customWidth="1"/>
    <col min="16138" max="16138" width="11.42578125" style="6"/>
    <col min="16139" max="16139" width="13.5703125" style="6" bestFit="1" customWidth="1"/>
    <col min="16140" max="16384" width="11.42578125" style="6"/>
  </cols>
  <sheetData>
    <row r="1" spans="1:16" s="2" customFormat="1" ht="18.75" customHeight="1" thickTop="1" x14ac:dyDescent="0.25">
      <c r="A1" s="288" t="s">
        <v>167</v>
      </c>
      <c r="B1" s="289"/>
      <c r="C1" s="289"/>
      <c r="D1" s="289"/>
      <c r="E1" s="289"/>
      <c r="F1" s="289"/>
      <c r="G1" s="289"/>
      <c r="H1" s="290"/>
      <c r="I1" s="97"/>
      <c r="J1" s="98"/>
      <c r="K1" s="1"/>
      <c r="L1" s="1"/>
      <c r="M1" s="1"/>
      <c r="N1" s="1"/>
      <c r="O1" s="1"/>
      <c r="P1" s="1"/>
    </row>
    <row r="2" spans="1:16" s="2" customFormat="1" ht="16.5" x14ac:dyDescent="0.25">
      <c r="A2" s="291" t="s">
        <v>1</v>
      </c>
      <c r="B2" s="292"/>
      <c r="C2" s="292"/>
      <c r="D2" s="292"/>
      <c r="E2" s="292"/>
      <c r="F2" s="292"/>
      <c r="G2" s="292"/>
      <c r="H2" s="293"/>
      <c r="I2" s="97"/>
      <c r="J2" s="98"/>
      <c r="K2" s="1"/>
      <c r="L2" s="1"/>
      <c r="M2" s="1"/>
      <c r="N2" s="1"/>
      <c r="O2" s="1"/>
      <c r="P2" s="1"/>
    </row>
    <row r="3" spans="1:16" s="2" customFormat="1" ht="34.5" customHeight="1" x14ac:dyDescent="0.25">
      <c r="A3" s="294" t="s">
        <v>168</v>
      </c>
      <c r="B3" s="295"/>
      <c r="C3" s="295"/>
      <c r="D3" s="295"/>
      <c r="E3" s="295"/>
      <c r="F3" s="295"/>
      <c r="G3" s="295"/>
      <c r="H3" s="296"/>
      <c r="I3" s="97"/>
      <c r="J3" s="98"/>
      <c r="K3" s="1"/>
      <c r="L3" s="1"/>
      <c r="M3" s="1"/>
      <c r="N3" s="1"/>
      <c r="O3" s="1"/>
      <c r="P3" s="1"/>
    </row>
    <row r="4" spans="1:16" s="2" customFormat="1" ht="16.5" x14ac:dyDescent="0.25">
      <c r="A4" s="291" t="s">
        <v>3</v>
      </c>
      <c r="B4" s="292"/>
      <c r="C4" s="292"/>
      <c r="D4" s="292"/>
      <c r="E4" s="292"/>
      <c r="F4" s="292"/>
      <c r="G4" s="292"/>
      <c r="H4" s="293"/>
      <c r="I4" s="97"/>
      <c r="J4" s="98"/>
      <c r="K4" s="1"/>
      <c r="L4" s="1"/>
      <c r="M4" s="1"/>
      <c r="N4" s="1"/>
      <c r="O4" s="1"/>
      <c r="P4" s="1"/>
    </row>
    <row r="5" spans="1:16" ht="15.75" thickBot="1" x14ac:dyDescent="0.3">
      <c r="A5" s="99"/>
      <c r="B5" s="3"/>
      <c r="C5" s="3"/>
      <c r="D5" s="3"/>
      <c r="E5" s="3"/>
      <c r="F5" s="3"/>
      <c r="G5" s="3"/>
      <c r="H5" s="100"/>
    </row>
    <row r="6" spans="1:16" ht="24" customHeight="1" thickTop="1" x14ac:dyDescent="0.25">
      <c r="A6" s="297" t="s">
        <v>169</v>
      </c>
      <c r="B6" s="299" t="s">
        <v>4</v>
      </c>
      <c r="C6" s="299" t="s">
        <v>5</v>
      </c>
      <c r="D6" s="299" t="s">
        <v>170</v>
      </c>
      <c r="E6" s="301" t="s">
        <v>171</v>
      </c>
      <c r="F6" s="302"/>
      <c r="G6" s="303"/>
      <c r="H6" s="304" t="s">
        <v>6</v>
      </c>
    </row>
    <row r="7" spans="1:16" ht="48.75" customHeight="1" thickBot="1" x14ac:dyDescent="0.3">
      <c r="A7" s="298"/>
      <c r="B7" s="300"/>
      <c r="C7" s="300"/>
      <c r="D7" s="300"/>
      <c r="E7" s="101" t="s">
        <v>172</v>
      </c>
      <c r="F7" s="101" t="s">
        <v>173</v>
      </c>
      <c r="G7" s="101" t="s">
        <v>174</v>
      </c>
      <c r="H7" s="305"/>
    </row>
    <row r="8" spans="1:16" ht="15.75" thickTop="1" x14ac:dyDescent="0.25">
      <c r="A8" s="306" t="s">
        <v>7</v>
      </c>
      <c r="B8" s="307"/>
      <c r="C8" s="307"/>
      <c r="D8" s="307"/>
      <c r="E8" s="307"/>
      <c r="F8" s="307"/>
      <c r="G8" s="308"/>
      <c r="H8" s="102">
        <f>+H9+H35+H111+H148+H201</f>
        <v>958244105.14740002</v>
      </c>
    </row>
    <row r="9" spans="1:16" x14ac:dyDescent="0.25">
      <c r="A9" s="309" t="s">
        <v>175</v>
      </c>
      <c r="B9" s="310"/>
      <c r="C9" s="310"/>
      <c r="D9" s="310"/>
      <c r="E9" s="103"/>
      <c r="F9" s="103"/>
      <c r="G9" s="103"/>
      <c r="H9" s="12">
        <f>+H10+H14+H17+H20</f>
        <v>22977212</v>
      </c>
    </row>
    <row r="10" spans="1:16" s="15" customFormat="1" ht="16.5" customHeight="1" x14ac:dyDescent="0.2">
      <c r="A10" s="104"/>
      <c r="B10" s="254" t="s">
        <v>46</v>
      </c>
      <c r="C10" s="254"/>
      <c r="D10" s="254"/>
      <c r="E10" s="254"/>
      <c r="F10" s="254"/>
      <c r="G10" s="287"/>
      <c r="H10" s="60">
        <f>H11</f>
        <v>1427500</v>
      </c>
      <c r="J10" s="10"/>
      <c r="K10" s="14"/>
      <c r="L10" s="14"/>
      <c r="M10" s="14"/>
      <c r="N10" s="14"/>
      <c r="O10" s="14"/>
      <c r="P10" s="14"/>
    </row>
    <row r="11" spans="1:16" x14ac:dyDescent="0.25">
      <c r="A11" s="37"/>
      <c r="B11" s="105"/>
      <c r="C11" s="38" t="s">
        <v>176</v>
      </c>
      <c r="D11" s="106"/>
      <c r="E11" s="106"/>
      <c r="F11" s="106"/>
      <c r="G11" s="106"/>
      <c r="H11" s="55">
        <f>+H12+H13</f>
        <v>1427500</v>
      </c>
    </row>
    <row r="12" spans="1:16" ht="54.75" customHeight="1" x14ac:dyDescent="0.25">
      <c r="A12" s="107"/>
      <c r="B12" s="108" t="s">
        <v>48</v>
      </c>
      <c r="C12" s="91" t="s">
        <v>49</v>
      </c>
      <c r="D12" s="109" t="s">
        <v>177</v>
      </c>
      <c r="E12" s="110" t="s">
        <v>178</v>
      </c>
      <c r="F12" s="110" t="s">
        <v>178</v>
      </c>
      <c r="G12" s="110" t="s">
        <v>178</v>
      </c>
      <c r="H12" s="39">
        <v>650000</v>
      </c>
      <c r="I12" s="111"/>
      <c r="J12" s="94"/>
    </row>
    <row r="13" spans="1:16" ht="41.25" customHeight="1" x14ac:dyDescent="0.25">
      <c r="A13" s="25"/>
      <c r="B13" s="112" t="s">
        <v>50</v>
      </c>
      <c r="C13" s="43" t="s">
        <v>51</v>
      </c>
      <c r="D13" s="113" t="s">
        <v>177</v>
      </c>
      <c r="E13" s="113"/>
      <c r="F13" s="113"/>
      <c r="G13" s="113" t="s">
        <v>178</v>
      </c>
      <c r="H13" s="39">
        <v>777500</v>
      </c>
      <c r="I13" s="111"/>
      <c r="J13" s="94"/>
    </row>
    <row r="14" spans="1:16" s="15" customFormat="1" ht="16.5" customHeight="1" x14ac:dyDescent="0.25">
      <c r="A14" s="114"/>
      <c r="B14" s="277" t="s">
        <v>78</v>
      </c>
      <c r="C14" s="277"/>
      <c r="D14" s="277"/>
      <c r="E14" s="277"/>
      <c r="F14" s="277"/>
      <c r="G14" s="311"/>
      <c r="H14" s="78">
        <f>+H15</f>
        <v>8497</v>
      </c>
      <c r="J14" s="10"/>
      <c r="K14" s="14"/>
      <c r="L14" s="14"/>
      <c r="M14" s="14"/>
      <c r="N14" s="14"/>
      <c r="O14" s="14"/>
      <c r="P14" s="14"/>
    </row>
    <row r="15" spans="1:16" x14ac:dyDescent="0.25">
      <c r="A15" s="64"/>
      <c r="B15" s="115"/>
      <c r="C15" s="116" t="s">
        <v>79</v>
      </c>
      <c r="D15" s="117"/>
      <c r="E15" s="117"/>
      <c r="F15" s="117"/>
      <c r="G15" s="117"/>
      <c r="H15" s="85">
        <f>H16</f>
        <v>8497</v>
      </c>
    </row>
    <row r="16" spans="1:16" ht="44.25" customHeight="1" x14ac:dyDescent="0.25">
      <c r="A16" s="25"/>
      <c r="B16" s="112" t="s">
        <v>80</v>
      </c>
      <c r="C16" s="43" t="s">
        <v>179</v>
      </c>
      <c r="D16" s="118" t="s">
        <v>180</v>
      </c>
      <c r="E16" s="113"/>
      <c r="F16" s="113" t="s">
        <v>178</v>
      </c>
      <c r="G16" s="113" t="s">
        <v>178</v>
      </c>
      <c r="H16" s="39">
        <v>8497</v>
      </c>
      <c r="I16" s="96"/>
      <c r="J16" s="94"/>
    </row>
    <row r="17" spans="1:16" s="15" customFormat="1" ht="16.5" customHeight="1" x14ac:dyDescent="0.25">
      <c r="A17" s="114"/>
      <c r="B17" s="277" t="s">
        <v>89</v>
      </c>
      <c r="C17" s="277"/>
      <c r="D17" s="277"/>
      <c r="E17" s="277"/>
      <c r="F17" s="277"/>
      <c r="G17" s="311"/>
      <c r="H17" s="78">
        <f>+H18</f>
        <v>31000</v>
      </c>
      <c r="J17" s="10"/>
      <c r="K17" s="14"/>
      <c r="L17" s="14"/>
      <c r="M17" s="14"/>
      <c r="N17" s="14"/>
      <c r="O17" s="14"/>
      <c r="P17" s="14"/>
    </row>
    <row r="18" spans="1:16" x14ac:dyDescent="0.25">
      <c r="A18" s="64"/>
      <c r="B18" s="115"/>
      <c r="C18" s="116" t="s">
        <v>90</v>
      </c>
      <c r="D18" s="117"/>
      <c r="E18" s="117"/>
      <c r="F18" s="117"/>
      <c r="G18" s="117"/>
      <c r="H18" s="85">
        <f>H19</f>
        <v>31000</v>
      </c>
    </row>
    <row r="19" spans="1:16" ht="43.5" customHeight="1" x14ac:dyDescent="0.25">
      <c r="A19" s="25"/>
      <c r="B19" s="112" t="s">
        <v>91</v>
      </c>
      <c r="C19" s="43" t="s">
        <v>92</v>
      </c>
      <c r="D19" s="118" t="s">
        <v>180</v>
      </c>
      <c r="E19" s="113" t="s">
        <v>178</v>
      </c>
      <c r="F19" s="113" t="s">
        <v>178</v>
      </c>
      <c r="G19" s="113" t="s">
        <v>178</v>
      </c>
      <c r="H19" s="39">
        <v>31000</v>
      </c>
      <c r="I19" s="96"/>
      <c r="J19" s="94"/>
    </row>
    <row r="20" spans="1:16" s="15" customFormat="1" ht="16.5" customHeight="1" x14ac:dyDescent="0.25">
      <c r="A20" s="119"/>
      <c r="B20" s="254" t="s">
        <v>236</v>
      </c>
      <c r="C20" s="254"/>
      <c r="D20" s="254"/>
      <c r="E20" s="254"/>
      <c r="F20" s="254"/>
      <c r="G20" s="287"/>
      <c r="H20" s="120">
        <f>SUM(H21+H23+H26+H28)</f>
        <v>21510215</v>
      </c>
      <c r="J20" s="10"/>
      <c r="K20" s="14"/>
      <c r="L20" s="14"/>
      <c r="M20" s="14"/>
      <c r="N20" s="14"/>
      <c r="O20" s="14"/>
      <c r="P20" s="14"/>
    </row>
    <row r="21" spans="1:16" s="15" customFormat="1" ht="25.5" x14ac:dyDescent="0.25">
      <c r="A21" s="107"/>
      <c r="B21" s="121"/>
      <c r="C21" s="54" t="s">
        <v>118</v>
      </c>
      <c r="D21" s="121"/>
      <c r="E21" s="121"/>
      <c r="F21" s="121"/>
      <c r="G21" s="121"/>
      <c r="H21" s="55">
        <f>SUM(H22:H22)</f>
        <v>297516</v>
      </c>
      <c r="J21" s="10"/>
      <c r="K21" s="14"/>
      <c r="L21" s="14"/>
      <c r="M21" s="14"/>
      <c r="N21" s="14"/>
      <c r="O21" s="14"/>
      <c r="P21" s="14"/>
    </row>
    <row r="22" spans="1:16" s="15" customFormat="1" ht="48" x14ac:dyDescent="0.25">
      <c r="A22" s="122"/>
      <c r="B22" s="112" t="s">
        <v>119</v>
      </c>
      <c r="C22" s="49" t="s">
        <v>125</v>
      </c>
      <c r="D22" s="113" t="s">
        <v>177</v>
      </c>
      <c r="E22" s="113" t="s">
        <v>178</v>
      </c>
      <c r="F22" s="113"/>
      <c r="G22" s="113"/>
      <c r="H22" s="39">
        <v>297516</v>
      </c>
      <c r="I22" s="96"/>
      <c r="J22" s="94"/>
      <c r="K22" s="14"/>
      <c r="L22" s="14"/>
      <c r="M22" s="14"/>
      <c r="N22" s="14"/>
      <c r="O22" s="14"/>
      <c r="P22" s="14"/>
    </row>
    <row r="23" spans="1:16" x14ac:dyDescent="0.25">
      <c r="A23" s="64"/>
      <c r="B23" s="115"/>
      <c r="C23" s="316" t="s">
        <v>139</v>
      </c>
      <c r="D23" s="316"/>
      <c r="E23" s="316"/>
      <c r="F23" s="316"/>
      <c r="G23" s="317"/>
      <c r="H23" s="85">
        <f>SUM(H24:H25)</f>
        <v>6504</v>
      </c>
      <c r="I23" s="123"/>
    </row>
    <row r="24" spans="1:16" ht="42" customHeight="1" x14ac:dyDescent="0.25">
      <c r="A24" s="74"/>
      <c r="B24" s="318" t="s">
        <v>140</v>
      </c>
      <c r="C24" s="319" t="s">
        <v>181</v>
      </c>
      <c r="D24" s="118" t="s">
        <v>182</v>
      </c>
      <c r="E24" s="113"/>
      <c r="F24" s="113" t="s">
        <v>178</v>
      </c>
      <c r="G24" s="113" t="s">
        <v>178</v>
      </c>
      <c r="H24" s="39">
        <v>3252</v>
      </c>
      <c r="I24" s="96"/>
      <c r="J24" s="124"/>
    </row>
    <row r="25" spans="1:16" ht="44.25" customHeight="1" x14ac:dyDescent="0.25">
      <c r="A25" s="125"/>
      <c r="B25" s="314"/>
      <c r="C25" s="320"/>
      <c r="D25" s="126" t="s">
        <v>177</v>
      </c>
      <c r="E25" s="127"/>
      <c r="F25" s="127" t="s">
        <v>178</v>
      </c>
      <c r="G25" s="127" t="s">
        <v>178</v>
      </c>
      <c r="H25" s="39">
        <v>3252</v>
      </c>
      <c r="I25" s="96"/>
      <c r="J25" s="124"/>
    </row>
    <row r="26" spans="1:16" s="15" customFormat="1" ht="25.5" x14ac:dyDescent="0.25">
      <c r="A26" s="107"/>
      <c r="B26" s="121"/>
      <c r="C26" s="54" t="s">
        <v>150</v>
      </c>
      <c r="D26" s="121"/>
      <c r="E26" s="121"/>
      <c r="F26" s="121"/>
      <c r="G26" s="121"/>
      <c r="H26" s="55">
        <f>SUM(H27:H27)</f>
        <v>90000</v>
      </c>
      <c r="J26" s="10"/>
      <c r="K26" s="14"/>
      <c r="L26" s="14"/>
      <c r="M26" s="14"/>
      <c r="N26" s="14"/>
      <c r="O26" s="14"/>
      <c r="P26" s="14"/>
    </row>
    <row r="27" spans="1:16" s="15" customFormat="1" ht="36" x14ac:dyDescent="0.25">
      <c r="A27" s="122"/>
      <c r="B27" s="112" t="s">
        <v>151</v>
      </c>
      <c r="C27" s="49" t="s">
        <v>152</v>
      </c>
      <c r="D27" s="113" t="s">
        <v>180</v>
      </c>
      <c r="E27" s="113" t="s">
        <v>178</v>
      </c>
      <c r="F27" s="113"/>
      <c r="G27" s="113"/>
      <c r="H27" s="39">
        <v>90000</v>
      </c>
      <c r="I27" s="96"/>
      <c r="J27" s="94"/>
      <c r="K27" s="14"/>
      <c r="L27" s="14"/>
      <c r="M27" s="14"/>
      <c r="N27" s="14"/>
      <c r="O27" s="14"/>
      <c r="P27" s="14"/>
    </row>
    <row r="28" spans="1:16" x14ac:dyDescent="0.25">
      <c r="A28" s="64"/>
      <c r="B28" s="115"/>
      <c r="C28" s="116" t="s">
        <v>150</v>
      </c>
      <c r="D28" s="117"/>
      <c r="E28" s="117"/>
      <c r="F28" s="117"/>
      <c r="G28" s="117"/>
      <c r="H28" s="85">
        <f>SUM(H29:H34)</f>
        <v>21116195</v>
      </c>
    </row>
    <row r="29" spans="1:16" ht="51" customHeight="1" x14ac:dyDescent="0.25">
      <c r="A29" s="128"/>
      <c r="B29" s="318" t="s">
        <v>153</v>
      </c>
      <c r="C29" s="43" t="s">
        <v>154</v>
      </c>
      <c r="D29" s="109" t="s">
        <v>177</v>
      </c>
      <c r="E29" s="110"/>
      <c r="F29" s="110" t="s">
        <v>178</v>
      </c>
      <c r="G29" s="110" t="s">
        <v>178</v>
      </c>
      <c r="H29" s="44">
        <v>9544952</v>
      </c>
      <c r="I29" s="96"/>
      <c r="J29" s="94"/>
    </row>
    <row r="30" spans="1:16" ht="68.25" customHeight="1" x14ac:dyDescent="0.25">
      <c r="A30" s="129"/>
      <c r="B30" s="321"/>
      <c r="C30" s="43" t="s">
        <v>155</v>
      </c>
      <c r="D30" s="130" t="s">
        <v>177</v>
      </c>
      <c r="E30" s="113"/>
      <c r="F30" s="113" t="s">
        <v>178</v>
      </c>
      <c r="G30" s="113" t="s">
        <v>178</v>
      </c>
      <c r="H30" s="39">
        <v>5418538</v>
      </c>
      <c r="I30" s="96"/>
      <c r="J30" s="94"/>
    </row>
    <row r="31" spans="1:16" ht="42" customHeight="1" x14ac:dyDescent="0.25">
      <c r="A31" s="129"/>
      <c r="B31" s="321"/>
      <c r="C31" s="43" t="s">
        <v>156</v>
      </c>
      <c r="D31" s="130" t="s">
        <v>177</v>
      </c>
      <c r="E31" s="131"/>
      <c r="F31" s="131" t="s">
        <v>178</v>
      </c>
      <c r="G31" s="131" t="s">
        <v>178</v>
      </c>
      <c r="H31" s="70">
        <v>2452602</v>
      </c>
      <c r="I31" s="96"/>
      <c r="J31" s="94"/>
    </row>
    <row r="32" spans="1:16" ht="53.25" customHeight="1" x14ac:dyDescent="0.25">
      <c r="A32" s="129"/>
      <c r="B32" s="321"/>
      <c r="C32" s="43" t="s">
        <v>157</v>
      </c>
      <c r="D32" s="130" t="s">
        <v>177</v>
      </c>
      <c r="E32" s="132"/>
      <c r="F32" s="132" t="s">
        <v>178</v>
      </c>
      <c r="G32" s="132" t="s">
        <v>178</v>
      </c>
      <c r="H32" s="133">
        <v>1944812</v>
      </c>
      <c r="I32" s="96"/>
      <c r="J32" s="94"/>
    </row>
    <row r="33" spans="1:16" ht="64.5" customHeight="1" x14ac:dyDescent="0.25">
      <c r="A33" s="129"/>
      <c r="B33" s="321"/>
      <c r="C33" s="86" t="s">
        <v>183</v>
      </c>
      <c r="D33" s="130" t="s">
        <v>177</v>
      </c>
      <c r="E33" s="132"/>
      <c r="F33" s="132" t="s">
        <v>178</v>
      </c>
      <c r="G33" s="132" t="s">
        <v>178</v>
      </c>
      <c r="H33" s="133">
        <v>952716</v>
      </c>
      <c r="I33" s="96"/>
      <c r="J33" s="94"/>
    </row>
    <row r="34" spans="1:16" ht="57.75" customHeight="1" thickBot="1" x14ac:dyDescent="0.3">
      <c r="A34" s="134"/>
      <c r="B34" s="322"/>
      <c r="C34" s="50" t="s">
        <v>159</v>
      </c>
      <c r="D34" s="135" t="s">
        <v>177</v>
      </c>
      <c r="E34" s="135"/>
      <c r="F34" s="135" t="s">
        <v>178</v>
      </c>
      <c r="G34" s="135" t="s">
        <v>178</v>
      </c>
      <c r="H34" s="51">
        <v>802575</v>
      </c>
      <c r="I34" s="96"/>
      <c r="J34" s="94"/>
    </row>
    <row r="35" spans="1:16" ht="15.75" thickTop="1" x14ac:dyDescent="0.25">
      <c r="A35" s="309" t="s">
        <v>184</v>
      </c>
      <c r="B35" s="310"/>
      <c r="C35" s="310"/>
      <c r="D35" s="310"/>
      <c r="E35" s="103"/>
      <c r="F35" s="103"/>
      <c r="G35" s="103"/>
      <c r="H35" s="12">
        <f>H36+H40+H49+H53+H56+H71+H74+H78+H82+H68</f>
        <v>890393980.55739999</v>
      </c>
    </row>
    <row r="36" spans="1:16" s="15" customFormat="1" ht="16.5" customHeight="1" x14ac:dyDescent="0.25">
      <c r="A36" s="119"/>
      <c r="B36" s="254" t="s">
        <v>185</v>
      </c>
      <c r="C36" s="254"/>
      <c r="D36" s="254"/>
      <c r="E36" s="254"/>
      <c r="F36" s="254"/>
      <c r="G36" s="287"/>
      <c r="H36" s="60">
        <f>H37</f>
        <v>65268</v>
      </c>
      <c r="J36" s="10"/>
      <c r="K36" s="14"/>
      <c r="L36" s="14"/>
      <c r="M36" s="14"/>
      <c r="N36" s="14"/>
      <c r="O36" s="14"/>
      <c r="P36" s="14"/>
    </row>
    <row r="37" spans="1:16" x14ac:dyDescent="0.25">
      <c r="A37" s="64"/>
      <c r="B37" s="115"/>
      <c r="C37" s="316" t="s">
        <v>19</v>
      </c>
      <c r="D37" s="316"/>
      <c r="E37" s="316"/>
      <c r="F37" s="316"/>
      <c r="G37" s="317"/>
      <c r="H37" s="85">
        <f>SUM(H38:H39)</f>
        <v>65268</v>
      </c>
      <c r="I37" s="123"/>
    </row>
    <row r="38" spans="1:16" ht="58.5" customHeight="1" x14ac:dyDescent="0.25">
      <c r="A38" s="74"/>
      <c r="B38" s="318" t="s">
        <v>20</v>
      </c>
      <c r="C38" s="49" t="s">
        <v>21</v>
      </c>
      <c r="D38" s="118" t="s">
        <v>186</v>
      </c>
      <c r="E38" s="113"/>
      <c r="F38" s="113"/>
      <c r="G38" s="113" t="s">
        <v>178</v>
      </c>
      <c r="H38" s="39">
        <v>43512</v>
      </c>
      <c r="I38" s="96"/>
      <c r="J38" s="40"/>
    </row>
    <row r="39" spans="1:16" ht="48" x14ac:dyDescent="0.25">
      <c r="A39" s="125"/>
      <c r="B39" s="314"/>
      <c r="C39" s="69" t="s">
        <v>22</v>
      </c>
      <c r="D39" s="126" t="s">
        <v>186</v>
      </c>
      <c r="E39" s="127"/>
      <c r="F39" s="127"/>
      <c r="G39" s="127" t="s">
        <v>178</v>
      </c>
      <c r="H39" s="41">
        <v>21756</v>
      </c>
      <c r="I39" s="96"/>
      <c r="J39" s="40"/>
    </row>
    <row r="40" spans="1:16" s="15" customFormat="1" ht="16.5" customHeight="1" x14ac:dyDescent="0.25">
      <c r="A40" s="119"/>
      <c r="B40" s="254" t="s">
        <v>35</v>
      </c>
      <c r="C40" s="254"/>
      <c r="D40" s="254"/>
      <c r="E40" s="254"/>
      <c r="F40" s="254"/>
      <c r="G40" s="287"/>
      <c r="H40" s="60">
        <f>+H41+H45</f>
        <v>707689653</v>
      </c>
      <c r="J40" s="10"/>
      <c r="K40" s="14"/>
      <c r="L40" s="14"/>
      <c r="M40" s="14"/>
      <c r="N40" s="14"/>
      <c r="O40" s="14"/>
      <c r="P40" s="14"/>
    </row>
    <row r="41" spans="1:16" ht="28.5" customHeight="1" x14ac:dyDescent="0.25">
      <c r="A41" s="64"/>
      <c r="B41" s="115"/>
      <c r="C41" s="65" t="s">
        <v>36</v>
      </c>
      <c r="D41" s="117"/>
      <c r="E41" s="136"/>
      <c r="F41" s="117"/>
      <c r="G41" s="117"/>
      <c r="H41" s="85">
        <f>SUM(H42:H44)</f>
        <v>13548713</v>
      </c>
    </row>
    <row r="42" spans="1:16" ht="33" customHeight="1" x14ac:dyDescent="0.25">
      <c r="A42" s="323"/>
      <c r="B42" s="318" t="s">
        <v>37</v>
      </c>
      <c r="C42" s="57" t="s">
        <v>38</v>
      </c>
      <c r="D42" s="137" t="s">
        <v>187</v>
      </c>
      <c r="E42" s="138"/>
      <c r="F42" s="110"/>
      <c r="G42" s="110" t="s">
        <v>178</v>
      </c>
      <c r="H42" s="44">
        <v>1823157</v>
      </c>
      <c r="I42" s="96"/>
      <c r="J42" s="40"/>
    </row>
    <row r="43" spans="1:16" ht="33" customHeight="1" x14ac:dyDescent="0.25">
      <c r="A43" s="324"/>
      <c r="B43" s="321"/>
      <c r="C43" s="57" t="s">
        <v>39</v>
      </c>
      <c r="D43" s="137" t="s">
        <v>187</v>
      </c>
      <c r="E43" s="139"/>
      <c r="F43" s="110"/>
      <c r="G43" s="110" t="s">
        <v>178</v>
      </c>
      <c r="H43" s="44">
        <v>2728972</v>
      </c>
      <c r="I43" s="96"/>
      <c r="J43" s="40"/>
    </row>
    <row r="44" spans="1:16" ht="44.25" customHeight="1" x14ac:dyDescent="0.25">
      <c r="A44" s="325"/>
      <c r="B44" s="314"/>
      <c r="C44" s="57" t="s">
        <v>188</v>
      </c>
      <c r="D44" s="140" t="s">
        <v>187</v>
      </c>
      <c r="E44" s="141"/>
      <c r="F44" s="113"/>
      <c r="G44" s="113" t="s">
        <v>178</v>
      </c>
      <c r="H44" s="39">
        <v>8996584</v>
      </c>
      <c r="I44" s="96"/>
      <c r="J44" s="40"/>
    </row>
    <row r="45" spans="1:16" x14ac:dyDescent="0.25">
      <c r="A45" s="37"/>
      <c r="B45" s="105"/>
      <c r="C45" s="38" t="s">
        <v>41</v>
      </c>
      <c r="D45" s="106"/>
      <c r="E45" s="106"/>
      <c r="F45" s="106"/>
      <c r="G45" s="106"/>
      <c r="H45" s="55">
        <f>SUM(H46:H48)</f>
        <v>694140940</v>
      </c>
      <c r="I45" s="123"/>
    </row>
    <row r="46" spans="1:16" ht="60.75" customHeight="1" x14ac:dyDescent="0.25">
      <c r="A46" s="312"/>
      <c r="B46" s="314" t="s">
        <v>42</v>
      </c>
      <c r="C46" s="21" t="s">
        <v>43</v>
      </c>
      <c r="D46" s="127" t="s">
        <v>187</v>
      </c>
      <c r="E46" s="127" t="s">
        <v>178</v>
      </c>
      <c r="F46" s="127" t="s">
        <v>178</v>
      </c>
      <c r="G46" s="127" t="s">
        <v>178</v>
      </c>
      <c r="H46" s="41">
        <v>550945789</v>
      </c>
      <c r="I46" s="96"/>
      <c r="J46" s="40"/>
    </row>
    <row r="47" spans="1:16" ht="46.5" customHeight="1" x14ac:dyDescent="0.25">
      <c r="A47" s="312"/>
      <c r="B47" s="315"/>
      <c r="C47" s="58" t="s">
        <v>189</v>
      </c>
      <c r="D47" s="127" t="s">
        <v>187</v>
      </c>
      <c r="E47" s="113" t="s">
        <v>178</v>
      </c>
      <c r="F47" s="113" t="s">
        <v>178</v>
      </c>
      <c r="G47" s="113" t="s">
        <v>178</v>
      </c>
      <c r="H47" s="39">
        <v>132309</v>
      </c>
      <c r="I47" s="96"/>
      <c r="J47" s="40"/>
    </row>
    <row r="48" spans="1:16" ht="40.5" customHeight="1" x14ac:dyDescent="0.25">
      <c r="A48" s="313"/>
      <c r="B48" s="315"/>
      <c r="C48" s="49" t="s">
        <v>45</v>
      </c>
      <c r="D48" s="127" t="s">
        <v>187</v>
      </c>
      <c r="E48" s="113" t="s">
        <v>178</v>
      </c>
      <c r="F48" s="113" t="s">
        <v>178</v>
      </c>
      <c r="G48" s="113" t="s">
        <v>178</v>
      </c>
      <c r="H48" s="39">
        <v>143062842</v>
      </c>
      <c r="I48" s="96"/>
      <c r="J48" s="40"/>
    </row>
    <row r="49" spans="1:16" s="15" customFormat="1" ht="16.5" customHeight="1" x14ac:dyDescent="0.25">
      <c r="A49" s="114"/>
      <c r="B49" s="277" t="s">
        <v>52</v>
      </c>
      <c r="C49" s="277"/>
      <c r="D49" s="277"/>
      <c r="E49" s="277"/>
      <c r="F49" s="277"/>
      <c r="G49" s="311"/>
      <c r="H49" s="78">
        <f>+H50</f>
        <v>16500000</v>
      </c>
      <c r="J49" s="10"/>
      <c r="K49" s="14"/>
      <c r="L49" s="142"/>
      <c r="M49" s="14"/>
      <c r="N49" s="14"/>
      <c r="O49" s="14"/>
      <c r="P49" s="14"/>
    </row>
    <row r="50" spans="1:16" x14ac:dyDescent="0.25">
      <c r="A50" s="64"/>
      <c r="B50" s="115"/>
      <c r="C50" s="116" t="s">
        <v>190</v>
      </c>
      <c r="D50" s="117"/>
      <c r="E50" s="136"/>
      <c r="F50" s="117"/>
      <c r="G50" s="117"/>
      <c r="H50" s="85">
        <f>SUM(H51:H52)</f>
        <v>16500000</v>
      </c>
    </row>
    <row r="51" spans="1:16" ht="52.5" customHeight="1" x14ac:dyDescent="0.25">
      <c r="A51" s="323"/>
      <c r="B51" s="318" t="s">
        <v>54</v>
      </c>
      <c r="C51" s="43" t="s">
        <v>55</v>
      </c>
      <c r="D51" s="143" t="s">
        <v>186</v>
      </c>
      <c r="E51" s="144"/>
      <c r="F51" s="110" t="s">
        <v>178</v>
      </c>
      <c r="G51" s="110" t="s">
        <v>178</v>
      </c>
      <c r="H51" s="44">
        <v>9000000</v>
      </c>
      <c r="I51" s="96"/>
      <c r="J51" s="40"/>
    </row>
    <row r="52" spans="1:16" ht="34.5" customHeight="1" x14ac:dyDescent="0.25">
      <c r="A52" s="325"/>
      <c r="B52" s="314"/>
      <c r="C52" s="43" t="s">
        <v>56</v>
      </c>
      <c r="D52" s="113" t="s">
        <v>187</v>
      </c>
      <c r="E52" s="113"/>
      <c r="F52" s="113" t="s">
        <v>178</v>
      </c>
      <c r="G52" s="113" t="s">
        <v>178</v>
      </c>
      <c r="H52" s="39">
        <v>7500000</v>
      </c>
      <c r="I52" s="96"/>
      <c r="J52" s="40"/>
      <c r="L52" s="35"/>
    </row>
    <row r="53" spans="1:16" x14ac:dyDescent="0.25">
      <c r="A53" s="145"/>
      <c r="B53" s="254" t="s">
        <v>67</v>
      </c>
      <c r="C53" s="254"/>
      <c r="D53" s="254"/>
      <c r="E53" s="254"/>
      <c r="F53" s="254"/>
      <c r="G53" s="287"/>
      <c r="H53" s="60">
        <f>H54</f>
        <v>34556.3174</v>
      </c>
      <c r="I53" s="146"/>
    </row>
    <row r="54" spans="1:16" x14ac:dyDescent="0.25">
      <c r="A54" s="104"/>
      <c r="B54" s="115"/>
      <c r="C54" s="77" t="s">
        <v>191</v>
      </c>
      <c r="D54" s="147"/>
      <c r="E54" s="147"/>
      <c r="F54" s="147"/>
      <c r="G54" s="148"/>
      <c r="H54" s="85">
        <f>H55</f>
        <v>34556.3174</v>
      </c>
      <c r="I54" s="146"/>
    </row>
    <row r="55" spans="1:16" ht="179.25" customHeight="1" x14ac:dyDescent="0.25">
      <c r="A55" s="149"/>
      <c r="B55" s="150" t="s">
        <v>68</v>
      </c>
      <c r="C55" s="151" t="s">
        <v>69</v>
      </c>
      <c r="D55" s="143" t="s">
        <v>192</v>
      </c>
      <c r="E55" s="152"/>
      <c r="F55" s="152" t="s">
        <v>178</v>
      </c>
      <c r="G55" s="152" t="s">
        <v>178</v>
      </c>
      <c r="H55" s="59">
        <f>1427947*2.42%</f>
        <v>34556.3174</v>
      </c>
      <c r="I55" s="96"/>
      <c r="J55" s="48"/>
      <c r="K55" s="73"/>
    </row>
    <row r="56" spans="1:16" ht="15" customHeight="1" x14ac:dyDescent="0.25">
      <c r="A56" s="119"/>
      <c r="B56" s="254" t="s">
        <v>193</v>
      </c>
      <c r="C56" s="254"/>
      <c r="D56" s="254"/>
      <c r="E56" s="254"/>
      <c r="F56" s="254"/>
      <c r="G56" s="287"/>
      <c r="H56" s="60">
        <f>+H57</f>
        <v>150000</v>
      </c>
      <c r="I56" s="123"/>
    </row>
    <row r="57" spans="1:16" ht="30.75" customHeight="1" x14ac:dyDescent="0.25">
      <c r="A57" s="37"/>
      <c r="B57" s="105"/>
      <c r="C57" s="328" t="s">
        <v>194</v>
      </c>
      <c r="D57" s="328"/>
      <c r="E57" s="328"/>
      <c r="F57" s="328"/>
      <c r="G57" s="329"/>
      <c r="H57" s="55">
        <f>SUM(H58:H67)</f>
        <v>150000</v>
      </c>
      <c r="I57" s="123"/>
    </row>
    <row r="58" spans="1:16" ht="48" x14ac:dyDescent="0.25">
      <c r="A58" s="153"/>
      <c r="B58" s="318" t="s">
        <v>74</v>
      </c>
      <c r="C58" s="319" t="s">
        <v>75</v>
      </c>
      <c r="D58" s="109" t="s">
        <v>186</v>
      </c>
      <c r="E58" s="110"/>
      <c r="F58" s="110" t="s">
        <v>178</v>
      </c>
      <c r="G58" s="110" t="s">
        <v>178</v>
      </c>
      <c r="H58" s="39">
        <v>10000</v>
      </c>
      <c r="I58" s="96"/>
      <c r="J58" s="94"/>
    </row>
    <row r="59" spans="1:16" ht="24" x14ac:dyDescent="0.25">
      <c r="A59" s="154"/>
      <c r="B59" s="321"/>
      <c r="C59" s="330"/>
      <c r="D59" s="109" t="s">
        <v>187</v>
      </c>
      <c r="E59" s="110"/>
      <c r="F59" s="110" t="s">
        <v>178</v>
      </c>
      <c r="G59" s="110" t="s">
        <v>178</v>
      </c>
      <c r="H59" s="39">
        <v>10000</v>
      </c>
      <c r="I59" s="96"/>
      <c r="J59" s="94"/>
    </row>
    <row r="60" spans="1:16" ht="24" x14ac:dyDescent="0.25">
      <c r="A60" s="154"/>
      <c r="B60" s="321"/>
      <c r="C60" s="330"/>
      <c r="D60" s="118" t="s">
        <v>195</v>
      </c>
      <c r="E60" s="110"/>
      <c r="F60" s="110" t="s">
        <v>178</v>
      </c>
      <c r="G60" s="110" t="s">
        <v>178</v>
      </c>
      <c r="H60" s="39">
        <v>10000</v>
      </c>
      <c r="I60" s="96"/>
      <c r="J60" s="94"/>
    </row>
    <row r="61" spans="1:16" ht="60" x14ac:dyDescent="0.25">
      <c r="A61" s="154"/>
      <c r="B61" s="321"/>
      <c r="C61" s="330"/>
      <c r="D61" s="109" t="s">
        <v>196</v>
      </c>
      <c r="E61" s="110"/>
      <c r="F61" s="110" t="s">
        <v>178</v>
      </c>
      <c r="G61" s="110" t="s">
        <v>178</v>
      </c>
      <c r="H61" s="39">
        <v>10000</v>
      </c>
      <c r="I61" s="96"/>
      <c r="J61" s="94"/>
    </row>
    <row r="62" spans="1:16" ht="24.75" thickBot="1" x14ac:dyDescent="0.3">
      <c r="A62" s="155"/>
      <c r="B62" s="322"/>
      <c r="C62" s="331"/>
      <c r="D62" s="135" t="s">
        <v>197</v>
      </c>
      <c r="E62" s="135"/>
      <c r="F62" s="135" t="s">
        <v>178</v>
      </c>
      <c r="G62" s="135" t="s">
        <v>178</v>
      </c>
      <c r="H62" s="51">
        <v>10000</v>
      </c>
      <c r="I62" s="96"/>
      <c r="J62" s="94"/>
    </row>
    <row r="63" spans="1:16" ht="48.75" thickTop="1" x14ac:dyDescent="0.25">
      <c r="A63" s="154"/>
      <c r="B63" s="321" t="s">
        <v>74</v>
      </c>
      <c r="C63" s="332" t="s">
        <v>76</v>
      </c>
      <c r="D63" s="127" t="s">
        <v>186</v>
      </c>
      <c r="E63" s="144"/>
      <c r="F63" s="144" t="s">
        <v>178</v>
      </c>
      <c r="G63" s="156" t="s">
        <v>178</v>
      </c>
      <c r="H63" s="41">
        <v>20000</v>
      </c>
      <c r="I63" s="96"/>
      <c r="J63" s="94"/>
    </row>
    <row r="64" spans="1:16" ht="24" x14ac:dyDescent="0.25">
      <c r="A64" s="154"/>
      <c r="B64" s="321"/>
      <c r="C64" s="333"/>
      <c r="D64" s="109" t="s">
        <v>187</v>
      </c>
      <c r="E64" s="110"/>
      <c r="F64" s="110" t="s">
        <v>178</v>
      </c>
      <c r="G64" s="157" t="s">
        <v>178</v>
      </c>
      <c r="H64" s="39">
        <v>20000</v>
      </c>
      <c r="I64" s="96"/>
      <c r="J64" s="94"/>
    </row>
    <row r="65" spans="1:16" ht="24" x14ac:dyDescent="0.25">
      <c r="A65" s="154"/>
      <c r="B65" s="321"/>
      <c r="C65" s="333"/>
      <c r="D65" s="118" t="s">
        <v>195</v>
      </c>
      <c r="E65" s="110"/>
      <c r="F65" s="110" t="s">
        <v>178</v>
      </c>
      <c r="G65" s="157" t="s">
        <v>178</v>
      </c>
      <c r="H65" s="39">
        <v>20000</v>
      </c>
      <c r="I65" s="96"/>
      <c r="J65" s="94"/>
    </row>
    <row r="66" spans="1:16" ht="60" x14ac:dyDescent="0.25">
      <c r="A66" s="154"/>
      <c r="B66" s="321"/>
      <c r="C66" s="333"/>
      <c r="D66" s="109" t="s">
        <v>196</v>
      </c>
      <c r="E66" s="113"/>
      <c r="F66" s="113" t="s">
        <v>178</v>
      </c>
      <c r="G66" s="158" t="s">
        <v>178</v>
      </c>
      <c r="H66" s="39">
        <v>20000</v>
      </c>
      <c r="I66" s="96"/>
      <c r="J66" s="94"/>
    </row>
    <row r="67" spans="1:16" ht="24" x14ac:dyDescent="0.25">
      <c r="A67" s="104"/>
      <c r="B67" s="314"/>
      <c r="C67" s="334"/>
      <c r="D67" s="109" t="s">
        <v>197</v>
      </c>
      <c r="E67" s="113"/>
      <c r="F67" s="113" t="s">
        <v>178</v>
      </c>
      <c r="G67" s="158" t="s">
        <v>178</v>
      </c>
      <c r="H67" s="39">
        <v>20000</v>
      </c>
      <c r="I67" s="96"/>
      <c r="J67" s="94"/>
    </row>
    <row r="68" spans="1:16" s="15" customFormat="1" ht="16.5" customHeight="1" x14ac:dyDescent="0.25">
      <c r="A68" s="114"/>
      <c r="B68" s="277" t="s">
        <v>78</v>
      </c>
      <c r="C68" s="277"/>
      <c r="D68" s="277"/>
      <c r="E68" s="277"/>
      <c r="F68" s="277"/>
      <c r="G68" s="311"/>
      <c r="H68" s="78">
        <f>+H69</f>
        <v>50997</v>
      </c>
      <c r="J68" s="10"/>
      <c r="K68" s="14"/>
      <c r="L68" s="14"/>
      <c r="M68" s="14"/>
      <c r="N68" s="14"/>
      <c r="O68" s="14"/>
      <c r="P68" s="14"/>
    </row>
    <row r="69" spans="1:16" x14ac:dyDescent="0.25">
      <c r="A69" s="37"/>
      <c r="B69" s="105"/>
      <c r="C69" s="38" t="s">
        <v>79</v>
      </c>
      <c r="D69" s="106"/>
      <c r="E69" s="106"/>
      <c r="F69" s="106"/>
      <c r="G69" s="106"/>
      <c r="H69" s="55">
        <f>+H70</f>
        <v>50997</v>
      </c>
    </row>
    <row r="70" spans="1:16" ht="48" x14ac:dyDescent="0.25">
      <c r="A70" s="37"/>
      <c r="B70" s="112" t="s">
        <v>80</v>
      </c>
      <c r="C70" s="49" t="s">
        <v>198</v>
      </c>
      <c r="D70" s="109" t="s">
        <v>199</v>
      </c>
      <c r="E70" s="110"/>
      <c r="F70" s="110" t="s">
        <v>178</v>
      </c>
      <c r="G70" s="110" t="s">
        <v>178</v>
      </c>
      <c r="H70" s="39">
        <v>50997</v>
      </c>
      <c r="I70" s="96"/>
      <c r="J70" s="94"/>
    </row>
    <row r="71" spans="1:16" s="15" customFormat="1" x14ac:dyDescent="0.25">
      <c r="A71" s="119"/>
      <c r="B71" s="254" t="s">
        <v>97</v>
      </c>
      <c r="C71" s="254"/>
      <c r="D71" s="326"/>
      <c r="E71" s="326"/>
      <c r="F71" s="326"/>
      <c r="G71" s="327"/>
      <c r="H71" s="159">
        <f>H72</f>
        <v>491750</v>
      </c>
      <c r="J71" s="10"/>
      <c r="K71" s="14"/>
      <c r="L71" s="14"/>
      <c r="M71" s="14"/>
      <c r="N71" s="14"/>
      <c r="O71" s="14"/>
      <c r="P71" s="14"/>
    </row>
    <row r="72" spans="1:16" x14ac:dyDescent="0.25">
      <c r="A72" s="37"/>
      <c r="B72" s="160"/>
      <c r="C72" s="38" t="s">
        <v>98</v>
      </c>
      <c r="D72" s="106"/>
      <c r="E72" s="106"/>
      <c r="F72" s="106"/>
      <c r="G72" s="106"/>
      <c r="H72" s="161">
        <f>+H73</f>
        <v>491750</v>
      </c>
    </row>
    <row r="73" spans="1:16" ht="66" customHeight="1" x14ac:dyDescent="0.25">
      <c r="A73" s="162"/>
      <c r="B73" s="163" t="s">
        <v>99</v>
      </c>
      <c r="C73" s="49" t="s">
        <v>200</v>
      </c>
      <c r="D73" s="118" t="s">
        <v>201</v>
      </c>
      <c r="E73" s="113"/>
      <c r="F73" s="113"/>
      <c r="G73" s="113" t="s">
        <v>178</v>
      </c>
      <c r="H73" s="39">
        <f>983500*50%</f>
        <v>491750</v>
      </c>
      <c r="I73" s="96"/>
      <c r="J73" s="87"/>
      <c r="K73" s="94"/>
    </row>
    <row r="74" spans="1:16" s="15" customFormat="1" ht="16.5" customHeight="1" x14ac:dyDescent="0.25">
      <c r="A74" s="114"/>
      <c r="B74" s="254" t="s">
        <v>101</v>
      </c>
      <c r="C74" s="254"/>
      <c r="D74" s="254"/>
      <c r="E74" s="254"/>
      <c r="F74" s="254"/>
      <c r="G74" s="287"/>
      <c r="H74" s="60">
        <f>+H75</f>
        <v>134290</v>
      </c>
      <c r="J74" s="48"/>
      <c r="K74" s="23"/>
      <c r="L74" s="14"/>
      <c r="M74" s="14"/>
      <c r="N74" s="14"/>
      <c r="O74" s="14"/>
      <c r="P74" s="14"/>
    </row>
    <row r="75" spans="1:16" x14ac:dyDescent="0.25">
      <c r="A75" s="25"/>
      <c r="B75" s="164"/>
      <c r="C75" s="17" t="s">
        <v>102</v>
      </c>
      <c r="D75" s="165"/>
      <c r="E75" s="165"/>
      <c r="F75" s="165"/>
      <c r="G75" s="165"/>
      <c r="H75" s="55">
        <f>H76+H77</f>
        <v>134290</v>
      </c>
      <c r="J75" s="48"/>
      <c r="K75" s="23"/>
    </row>
    <row r="76" spans="1:16" ht="39" customHeight="1" x14ac:dyDescent="0.25">
      <c r="A76" s="74"/>
      <c r="B76" s="318" t="s">
        <v>103</v>
      </c>
      <c r="C76" s="319" t="s">
        <v>106</v>
      </c>
      <c r="D76" s="143" t="s">
        <v>201</v>
      </c>
      <c r="E76" s="110" t="s">
        <v>178</v>
      </c>
      <c r="F76" s="110" t="s">
        <v>178</v>
      </c>
      <c r="G76" s="110" t="s">
        <v>178</v>
      </c>
      <c r="H76" s="39">
        <v>67145</v>
      </c>
      <c r="I76" s="96"/>
      <c r="J76" s="94"/>
      <c r="K76" s="23"/>
    </row>
    <row r="77" spans="1:16" ht="43.5" customHeight="1" x14ac:dyDescent="0.25">
      <c r="A77" s="166"/>
      <c r="B77" s="338"/>
      <c r="C77" s="332"/>
      <c r="D77" s="167" t="s">
        <v>186</v>
      </c>
      <c r="E77" s="152" t="s">
        <v>178</v>
      </c>
      <c r="F77" s="152" t="s">
        <v>178</v>
      </c>
      <c r="G77" s="152" t="s">
        <v>178</v>
      </c>
      <c r="H77" s="59">
        <v>67145</v>
      </c>
      <c r="I77" s="96"/>
      <c r="J77" s="94"/>
      <c r="K77" s="23"/>
    </row>
    <row r="78" spans="1:16" s="15" customFormat="1" x14ac:dyDescent="0.25">
      <c r="A78" s="119"/>
      <c r="B78" s="250" t="s">
        <v>239</v>
      </c>
      <c r="C78" s="168"/>
      <c r="D78" s="168"/>
      <c r="E78" s="168"/>
      <c r="F78" s="168"/>
      <c r="G78" s="169"/>
      <c r="H78" s="60">
        <f>H79</f>
        <v>189125</v>
      </c>
      <c r="J78" s="10"/>
      <c r="K78" s="14"/>
      <c r="L78" s="14"/>
      <c r="M78" s="14"/>
      <c r="N78" s="14"/>
      <c r="O78" s="14"/>
      <c r="P78" s="14"/>
    </row>
    <row r="79" spans="1:16" x14ac:dyDescent="0.25">
      <c r="A79" s="37"/>
      <c r="B79" s="105"/>
      <c r="C79" s="38" t="s">
        <v>107</v>
      </c>
      <c r="D79" s="106"/>
      <c r="E79" s="106"/>
      <c r="F79" s="106"/>
      <c r="G79" s="106"/>
      <c r="H79" s="55">
        <f>SUM(H80:H81)</f>
        <v>189125</v>
      </c>
    </row>
    <row r="80" spans="1:16" ht="234.75" customHeight="1" x14ac:dyDescent="0.25">
      <c r="A80" s="170"/>
      <c r="B80" s="321" t="s">
        <v>108</v>
      </c>
      <c r="C80" s="171" t="s">
        <v>109</v>
      </c>
      <c r="D80" s="172" t="s">
        <v>186</v>
      </c>
      <c r="E80" s="144" t="s">
        <v>178</v>
      </c>
      <c r="F80" s="144" t="s">
        <v>178</v>
      </c>
      <c r="G80" s="144" t="s">
        <v>178</v>
      </c>
      <c r="H80" s="173">
        <v>118203</v>
      </c>
      <c r="I80" s="96"/>
      <c r="J80" s="87"/>
    </row>
    <row r="81" spans="1:16" ht="132" customHeight="1" x14ac:dyDescent="0.25">
      <c r="A81" s="174"/>
      <c r="B81" s="314"/>
      <c r="C81" s="49" t="s">
        <v>110</v>
      </c>
      <c r="D81" s="113" t="s">
        <v>186</v>
      </c>
      <c r="E81" s="113" t="s">
        <v>178</v>
      </c>
      <c r="F81" s="113" t="s">
        <v>178</v>
      </c>
      <c r="G81" s="113" t="s">
        <v>178</v>
      </c>
      <c r="H81" s="39">
        <v>70922</v>
      </c>
      <c r="I81" s="96"/>
      <c r="J81" s="87"/>
    </row>
    <row r="82" spans="1:16" s="15" customFormat="1" ht="16.5" customHeight="1" x14ac:dyDescent="0.25">
      <c r="A82" s="119"/>
      <c r="B82" s="254" t="s">
        <v>235</v>
      </c>
      <c r="C82" s="254"/>
      <c r="D82" s="254"/>
      <c r="E82" s="254"/>
      <c r="F82" s="254"/>
      <c r="G82" s="287"/>
      <c r="H82" s="60">
        <f>+H83+H88+H94+H97+H101+H109</f>
        <v>165088341.24000001</v>
      </c>
      <c r="J82" s="48"/>
      <c r="K82" s="23"/>
      <c r="L82" s="14"/>
      <c r="M82" s="14"/>
      <c r="N82" s="14"/>
      <c r="O82" s="14"/>
      <c r="P82" s="14"/>
    </row>
    <row r="83" spans="1:16" x14ac:dyDescent="0.25">
      <c r="A83" s="37"/>
      <c r="B83" s="105"/>
      <c r="C83" s="38" t="s">
        <v>112</v>
      </c>
      <c r="D83" s="106"/>
      <c r="E83" s="106"/>
      <c r="F83" s="106"/>
      <c r="G83" s="106"/>
      <c r="H83" s="55">
        <f>SUM(H84:H87)</f>
        <v>4157500</v>
      </c>
      <c r="J83" s="48"/>
      <c r="K83" s="23"/>
    </row>
    <row r="84" spans="1:16" ht="48" x14ac:dyDescent="0.25">
      <c r="A84" s="74"/>
      <c r="B84" s="339" t="s">
        <v>113</v>
      </c>
      <c r="C84" s="43" t="s">
        <v>114</v>
      </c>
      <c r="D84" s="109" t="s">
        <v>202</v>
      </c>
      <c r="E84" s="110"/>
      <c r="F84" s="110" t="s">
        <v>178</v>
      </c>
      <c r="G84" s="110" t="s">
        <v>178</v>
      </c>
      <c r="H84" s="39">
        <v>348000</v>
      </c>
      <c r="I84" s="96"/>
      <c r="J84" s="94"/>
      <c r="K84" s="23"/>
    </row>
    <row r="85" spans="1:16" ht="27" customHeight="1" x14ac:dyDescent="0.25">
      <c r="A85" s="175"/>
      <c r="B85" s="340"/>
      <c r="C85" s="43" t="s">
        <v>115</v>
      </c>
      <c r="D85" s="109" t="s">
        <v>187</v>
      </c>
      <c r="E85" s="110"/>
      <c r="F85" s="110" t="s">
        <v>178</v>
      </c>
      <c r="G85" s="110"/>
      <c r="H85" s="39">
        <v>1802500</v>
      </c>
      <c r="I85" s="96"/>
      <c r="J85" s="94"/>
      <c r="K85" s="23"/>
    </row>
    <row r="86" spans="1:16" ht="24" x14ac:dyDescent="0.25">
      <c r="A86" s="175"/>
      <c r="B86" s="340"/>
      <c r="C86" s="43" t="s">
        <v>116</v>
      </c>
      <c r="D86" s="109" t="s">
        <v>187</v>
      </c>
      <c r="E86" s="176"/>
      <c r="F86" s="176" t="s">
        <v>178</v>
      </c>
      <c r="G86" s="176" t="s">
        <v>178</v>
      </c>
      <c r="H86" s="177">
        <v>525000</v>
      </c>
      <c r="I86" s="96"/>
      <c r="J86" s="94"/>
      <c r="K86" s="23"/>
    </row>
    <row r="87" spans="1:16" ht="28.5" customHeight="1" thickBot="1" x14ac:dyDescent="0.3">
      <c r="A87" s="134"/>
      <c r="B87" s="341"/>
      <c r="C87" s="90" t="s">
        <v>117</v>
      </c>
      <c r="D87" s="178" t="s">
        <v>187</v>
      </c>
      <c r="E87" s="179"/>
      <c r="F87" s="179"/>
      <c r="G87" s="179" t="s">
        <v>178</v>
      </c>
      <c r="H87" s="180">
        <v>1482000</v>
      </c>
      <c r="I87" s="96"/>
      <c r="J87" s="94"/>
      <c r="K87" s="23"/>
    </row>
    <row r="88" spans="1:16" ht="15.75" thickTop="1" x14ac:dyDescent="0.25">
      <c r="A88" s="64"/>
      <c r="B88" s="115"/>
      <c r="C88" s="116" t="s">
        <v>118</v>
      </c>
      <c r="D88" s="117"/>
      <c r="E88" s="117"/>
      <c r="F88" s="117"/>
      <c r="G88" s="117"/>
      <c r="H88" s="85">
        <f>SUM(H89:H93)</f>
        <v>5550018</v>
      </c>
      <c r="J88" s="48"/>
      <c r="K88" s="23"/>
    </row>
    <row r="89" spans="1:16" ht="48" x14ac:dyDescent="0.25">
      <c r="A89" s="74"/>
      <c r="B89" s="318" t="s">
        <v>119</v>
      </c>
      <c r="C89" s="43" t="s">
        <v>120</v>
      </c>
      <c r="D89" s="109" t="s">
        <v>186</v>
      </c>
      <c r="E89" s="110" t="s">
        <v>178</v>
      </c>
      <c r="F89" s="110" t="s">
        <v>178</v>
      </c>
      <c r="G89" s="110" t="s">
        <v>178</v>
      </c>
      <c r="H89" s="39">
        <v>300000</v>
      </c>
      <c r="I89" s="96"/>
      <c r="J89" s="94"/>
      <c r="K89" s="181"/>
    </row>
    <row r="90" spans="1:16" ht="36" x14ac:dyDescent="0.25">
      <c r="A90" s="175"/>
      <c r="B90" s="321"/>
      <c r="C90" s="43" t="s">
        <v>121</v>
      </c>
      <c r="D90" s="109" t="s">
        <v>177</v>
      </c>
      <c r="E90" s="110" t="s">
        <v>178</v>
      </c>
      <c r="F90" s="110" t="s">
        <v>178</v>
      </c>
      <c r="G90" s="110" t="s">
        <v>178</v>
      </c>
      <c r="H90" s="39">
        <v>750000</v>
      </c>
      <c r="I90" s="96"/>
      <c r="J90" s="94"/>
      <c r="K90" s="181"/>
    </row>
    <row r="91" spans="1:16" ht="64.5" customHeight="1" x14ac:dyDescent="0.25">
      <c r="A91" s="175"/>
      <c r="B91" s="321"/>
      <c r="C91" s="86" t="s">
        <v>122</v>
      </c>
      <c r="D91" s="143" t="s">
        <v>177</v>
      </c>
      <c r="E91" s="152" t="s">
        <v>178</v>
      </c>
      <c r="F91" s="152" t="s">
        <v>178</v>
      </c>
      <c r="G91" s="152" t="s">
        <v>178</v>
      </c>
      <c r="H91" s="59">
        <v>2000000</v>
      </c>
      <c r="I91" s="96"/>
      <c r="J91" s="94"/>
      <c r="K91" s="181"/>
    </row>
    <row r="92" spans="1:16" ht="48" x14ac:dyDescent="0.25">
      <c r="A92" s="175"/>
      <c r="B92" s="321"/>
      <c r="C92" s="182" t="s">
        <v>123</v>
      </c>
      <c r="D92" s="183" t="s">
        <v>186</v>
      </c>
      <c r="E92" s="176" t="s">
        <v>178</v>
      </c>
      <c r="F92" s="176" t="s">
        <v>178</v>
      </c>
      <c r="G92" s="176" t="s">
        <v>178</v>
      </c>
      <c r="H92" s="177">
        <v>2250018</v>
      </c>
      <c r="I92" s="96"/>
      <c r="J92" s="94"/>
      <c r="K92" s="181"/>
    </row>
    <row r="93" spans="1:16" ht="48" x14ac:dyDescent="0.25">
      <c r="A93" s="184"/>
      <c r="B93" s="314"/>
      <c r="C93" s="185" t="s">
        <v>124</v>
      </c>
      <c r="D93" s="186" t="s">
        <v>202</v>
      </c>
      <c r="E93" s="132" t="s">
        <v>178</v>
      </c>
      <c r="F93" s="132" t="s">
        <v>178</v>
      </c>
      <c r="G93" s="132" t="s">
        <v>178</v>
      </c>
      <c r="H93" s="133">
        <v>250000</v>
      </c>
      <c r="I93" s="96"/>
      <c r="J93" s="94"/>
      <c r="K93" s="181"/>
    </row>
    <row r="94" spans="1:16" x14ac:dyDescent="0.25">
      <c r="A94" s="187"/>
      <c r="B94" s="188"/>
      <c r="C94" s="38" t="s">
        <v>58</v>
      </c>
      <c r="D94" s="106"/>
      <c r="E94" s="106"/>
      <c r="F94" s="106"/>
      <c r="G94" s="106"/>
      <c r="H94" s="55">
        <f>SUM(H95:H96)</f>
        <v>25088342</v>
      </c>
      <c r="J94" s="48"/>
      <c r="K94" s="23"/>
    </row>
    <row r="95" spans="1:16" ht="55.5" customHeight="1" x14ac:dyDescent="0.25">
      <c r="A95" s="189"/>
      <c r="B95" s="318" t="s">
        <v>119</v>
      </c>
      <c r="C95" s="86" t="s">
        <v>129</v>
      </c>
      <c r="D95" s="143" t="s">
        <v>186</v>
      </c>
      <c r="E95" s="152" t="s">
        <v>178</v>
      </c>
      <c r="F95" s="152" t="s">
        <v>178</v>
      </c>
      <c r="G95" s="152" t="s">
        <v>178</v>
      </c>
      <c r="H95" s="59">
        <v>17799010</v>
      </c>
      <c r="I95" s="96"/>
      <c r="J95" s="94"/>
      <c r="K95" s="23"/>
    </row>
    <row r="96" spans="1:16" ht="48" x14ac:dyDescent="0.25">
      <c r="A96" s="64"/>
      <c r="B96" s="314"/>
      <c r="C96" s="71" t="s">
        <v>127</v>
      </c>
      <c r="D96" s="186" t="s">
        <v>186</v>
      </c>
      <c r="E96" s="132" t="s">
        <v>178</v>
      </c>
      <c r="F96" s="132" t="s">
        <v>178</v>
      </c>
      <c r="G96" s="132" t="s">
        <v>178</v>
      </c>
      <c r="H96" s="133">
        <v>7289332</v>
      </c>
      <c r="I96" s="96"/>
      <c r="J96" s="94"/>
      <c r="K96" s="23"/>
    </row>
    <row r="97" spans="1:16" x14ac:dyDescent="0.25">
      <c r="A97" s="64"/>
      <c r="B97" s="115"/>
      <c r="C97" s="116" t="s">
        <v>135</v>
      </c>
      <c r="D97" s="117"/>
      <c r="E97" s="117"/>
      <c r="F97" s="117"/>
      <c r="G97" s="117"/>
      <c r="H97" s="85">
        <f>SUM(H98:H100)</f>
        <v>130256558</v>
      </c>
      <c r="J97" s="48"/>
      <c r="K97" s="23"/>
    </row>
    <row r="98" spans="1:16" ht="58.5" customHeight="1" x14ac:dyDescent="0.25">
      <c r="A98" s="74"/>
      <c r="B98" s="318" t="s">
        <v>119</v>
      </c>
      <c r="C98" s="43" t="s">
        <v>136</v>
      </c>
      <c r="D98" s="118" t="s">
        <v>186</v>
      </c>
      <c r="E98" s="113" t="s">
        <v>178</v>
      </c>
      <c r="F98" s="113" t="s">
        <v>178</v>
      </c>
      <c r="G98" s="113" t="s">
        <v>178</v>
      </c>
      <c r="H98" s="39">
        <v>75465148</v>
      </c>
      <c r="I98" s="96"/>
      <c r="J98" s="46"/>
      <c r="K98" s="23"/>
    </row>
    <row r="99" spans="1:16" ht="58.5" customHeight="1" x14ac:dyDescent="0.25">
      <c r="A99" s="175"/>
      <c r="B99" s="321"/>
      <c r="C99" s="69" t="s">
        <v>137</v>
      </c>
      <c r="D99" s="126" t="s">
        <v>186</v>
      </c>
      <c r="E99" s="127" t="s">
        <v>178</v>
      </c>
      <c r="F99" s="127" t="s">
        <v>178</v>
      </c>
      <c r="G99" s="127" t="s">
        <v>178</v>
      </c>
      <c r="H99" s="39">
        <v>46710560</v>
      </c>
      <c r="I99" s="96"/>
      <c r="J99" s="46"/>
      <c r="K99" s="23"/>
    </row>
    <row r="100" spans="1:16" ht="58.5" customHeight="1" x14ac:dyDescent="0.25">
      <c r="A100" s="125"/>
      <c r="B100" s="314"/>
      <c r="C100" s="69" t="s">
        <v>138</v>
      </c>
      <c r="D100" s="126" t="s">
        <v>186</v>
      </c>
      <c r="E100" s="127" t="s">
        <v>178</v>
      </c>
      <c r="F100" s="127"/>
      <c r="G100" s="127"/>
      <c r="H100" s="41">
        <v>8080850</v>
      </c>
      <c r="I100" s="96"/>
      <c r="J100" s="46"/>
      <c r="K100" s="23"/>
    </row>
    <row r="101" spans="1:16" x14ac:dyDescent="0.25">
      <c r="A101" s="25"/>
      <c r="B101" s="164"/>
      <c r="C101" s="17" t="s">
        <v>139</v>
      </c>
      <c r="D101" s="165"/>
      <c r="E101" s="165"/>
      <c r="F101" s="165"/>
      <c r="G101" s="165"/>
      <c r="H101" s="55">
        <f>SUM(H102:H108)</f>
        <v>32623.239999999998</v>
      </c>
      <c r="J101" s="48"/>
      <c r="K101" s="23"/>
    </row>
    <row r="102" spans="1:16" ht="59.25" customHeight="1" x14ac:dyDescent="0.25">
      <c r="A102" s="190"/>
      <c r="B102" s="318" t="s">
        <v>140</v>
      </c>
      <c r="C102" s="319" t="s">
        <v>142</v>
      </c>
      <c r="D102" s="143" t="s">
        <v>201</v>
      </c>
      <c r="E102" s="113"/>
      <c r="F102" s="113" t="s">
        <v>178</v>
      </c>
      <c r="G102" s="113" t="s">
        <v>178</v>
      </c>
      <c r="H102" s="39">
        <f>6505/4</f>
        <v>1626.25</v>
      </c>
      <c r="I102" s="96"/>
      <c r="J102" s="282"/>
      <c r="K102" s="23"/>
    </row>
    <row r="103" spans="1:16" ht="59.25" customHeight="1" x14ac:dyDescent="0.25">
      <c r="A103" s="191"/>
      <c r="B103" s="342"/>
      <c r="C103" s="330"/>
      <c r="D103" s="143" t="s">
        <v>192</v>
      </c>
      <c r="E103" s="113"/>
      <c r="F103" s="113" t="s">
        <v>178</v>
      </c>
      <c r="G103" s="113" t="s">
        <v>178</v>
      </c>
      <c r="H103" s="39">
        <f>6505/4</f>
        <v>1626.25</v>
      </c>
      <c r="I103" s="96"/>
      <c r="J103" s="282"/>
      <c r="K103" s="23"/>
    </row>
    <row r="104" spans="1:16" ht="59.25" customHeight="1" x14ac:dyDescent="0.25">
      <c r="A104" s="191"/>
      <c r="B104" s="342"/>
      <c r="C104" s="330"/>
      <c r="D104" s="118" t="s">
        <v>186</v>
      </c>
      <c r="E104" s="113"/>
      <c r="F104" s="113" t="s">
        <v>178</v>
      </c>
      <c r="G104" s="113" t="s">
        <v>178</v>
      </c>
      <c r="H104" s="39">
        <f>6505/4</f>
        <v>1626.25</v>
      </c>
      <c r="I104" s="96"/>
      <c r="J104" s="282"/>
      <c r="K104" s="23"/>
    </row>
    <row r="105" spans="1:16" ht="24" x14ac:dyDescent="0.25">
      <c r="A105" s="191"/>
      <c r="B105" s="342"/>
      <c r="C105" s="345"/>
      <c r="D105" s="118" t="s">
        <v>187</v>
      </c>
      <c r="E105" s="113"/>
      <c r="F105" s="113" t="s">
        <v>178</v>
      </c>
      <c r="G105" s="113" t="s">
        <v>178</v>
      </c>
      <c r="H105" s="39">
        <f>6505/4</f>
        <v>1626.25</v>
      </c>
      <c r="I105" s="96"/>
      <c r="J105" s="282"/>
      <c r="K105" s="23"/>
    </row>
    <row r="106" spans="1:16" ht="36" customHeight="1" x14ac:dyDescent="0.25">
      <c r="A106" s="191"/>
      <c r="B106" s="343"/>
      <c r="C106" s="335" t="s">
        <v>143</v>
      </c>
      <c r="D106" s="118" t="s">
        <v>201</v>
      </c>
      <c r="E106" s="113"/>
      <c r="F106" s="113" t="s">
        <v>178</v>
      </c>
      <c r="G106" s="113" t="s">
        <v>178</v>
      </c>
      <c r="H106" s="39">
        <f>26118.24/3</f>
        <v>8706.08</v>
      </c>
      <c r="I106" s="96"/>
      <c r="J106" s="282"/>
      <c r="K106" s="23"/>
    </row>
    <row r="107" spans="1:16" ht="24" x14ac:dyDescent="0.25">
      <c r="A107" s="191"/>
      <c r="B107" s="343"/>
      <c r="C107" s="336"/>
      <c r="D107" s="143" t="s">
        <v>192</v>
      </c>
      <c r="E107" s="113"/>
      <c r="F107" s="113" t="s">
        <v>178</v>
      </c>
      <c r="G107" s="113" t="s">
        <v>178</v>
      </c>
      <c r="H107" s="39">
        <f>26118.24/3</f>
        <v>8706.08</v>
      </c>
      <c r="I107" s="96"/>
      <c r="J107" s="282"/>
      <c r="K107" s="23"/>
    </row>
    <row r="108" spans="1:16" ht="48" x14ac:dyDescent="0.25">
      <c r="A108" s="192"/>
      <c r="B108" s="344"/>
      <c r="C108" s="337"/>
      <c r="D108" s="118" t="s">
        <v>186</v>
      </c>
      <c r="E108" s="113"/>
      <c r="F108" s="113" t="s">
        <v>178</v>
      </c>
      <c r="G108" s="113" t="s">
        <v>178</v>
      </c>
      <c r="H108" s="39">
        <f>26118.24/3</f>
        <v>8706.08</v>
      </c>
      <c r="I108" s="96"/>
      <c r="J108" s="282"/>
      <c r="K108" s="23"/>
    </row>
    <row r="109" spans="1:16" x14ac:dyDescent="0.25">
      <c r="A109" s="64"/>
      <c r="B109" s="115"/>
      <c r="C109" s="116" t="s">
        <v>161</v>
      </c>
      <c r="D109" s="117"/>
      <c r="E109" s="117"/>
      <c r="F109" s="117"/>
      <c r="G109" s="117"/>
      <c r="H109" s="85">
        <f>H110</f>
        <v>3300</v>
      </c>
    </row>
    <row r="110" spans="1:16" ht="66" customHeight="1" thickBot="1" x14ac:dyDescent="0.3">
      <c r="A110" s="193"/>
      <c r="B110" s="194" t="s">
        <v>162</v>
      </c>
      <c r="C110" s="90" t="s">
        <v>203</v>
      </c>
      <c r="D110" s="178" t="s">
        <v>186</v>
      </c>
      <c r="E110" s="135" t="s">
        <v>178</v>
      </c>
      <c r="F110" s="135"/>
      <c r="G110" s="135"/>
      <c r="H110" s="51">
        <f>10000*33%</f>
        <v>3300</v>
      </c>
      <c r="J110" s="195"/>
      <c r="K110" s="24"/>
    </row>
    <row r="111" spans="1:16" ht="15.75" thickTop="1" x14ac:dyDescent="0.25">
      <c r="A111" s="309" t="s">
        <v>204</v>
      </c>
      <c r="B111" s="310"/>
      <c r="C111" s="310"/>
      <c r="D111" s="310"/>
      <c r="E111" s="103"/>
      <c r="F111" s="103"/>
      <c r="G111" s="103"/>
      <c r="H111" s="12">
        <f>H112+H120+H123+H126+H129+H133+H136</f>
        <v>26225904</v>
      </c>
    </row>
    <row r="112" spans="1:16" s="15" customFormat="1" ht="16.5" customHeight="1" x14ac:dyDescent="0.25">
      <c r="A112" s="107"/>
      <c r="B112" s="254" t="s">
        <v>9</v>
      </c>
      <c r="C112" s="254"/>
      <c r="D112" s="254"/>
      <c r="E112" s="254"/>
      <c r="F112" s="254"/>
      <c r="G112" s="287"/>
      <c r="H112" s="60">
        <f>H113+H115</f>
        <v>6961949</v>
      </c>
      <c r="J112" s="48"/>
      <c r="K112" s="23"/>
      <c r="L112" s="14"/>
      <c r="M112" s="14"/>
      <c r="N112" s="14"/>
      <c r="O112" s="14"/>
      <c r="P112" s="14"/>
    </row>
    <row r="113" spans="1:16" s="15" customFormat="1" ht="16.5" customHeight="1" x14ac:dyDescent="0.2">
      <c r="A113" s="196"/>
      <c r="B113" s="105"/>
      <c r="C113" s="38" t="s">
        <v>205</v>
      </c>
      <c r="D113" s="106"/>
      <c r="E113" s="106"/>
      <c r="F113" s="106"/>
      <c r="G113" s="106"/>
      <c r="H113" s="55">
        <f>H114</f>
        <v>55000</v>
      </c>
      <c r="J113" s="48"/>
      <c r="K113" s="23"/>
      <c r="L113" s="14"/>
      <c r="M113" s="14"/>
      <c r="N113" s="14"/>
      <c r="O113" s="14"/>
      <c r="P113" s="14"/>
    </row>
    <row r="114" spans="1:16" s="15" customFormat="1" ht="66.75" customHeight="1" x14ac:dyDescent="0.25">
      <c r="A114" s="170"/>
      <c r="B114" s="197" t="s">
        <v>11</v>
      </c>
      <c r="C114" s="83" t="s">
        <v>12</v>
      </c>
      <c r="D114" s="198" t="s">
        <v>206</v>
      </c>
      <c r="E114" s="127" t="s">
        <v>178</v>
      </c>
      <c r="F114" s="127" t="s">
        <v>178</v>
      </c>
      <c r="G114" s="127" t="s">
        <v>178</v>
      </c>
      <c r="H114" s="41">
        <v>55000</v>
      </c>
      <c r="I114" s="96"/>
      <c r="J114" s="24"/>
      <c r="K114" s="23"/>
      <c r="L114" s="14"/>
      <c r="M114" s="14"/>
      <c r="N114" s="14"/>
      <c r="O114" s="14"/>
      <c r="P114" s="14"/>
    </row>
    <row r="115" spans="1:16" x14ac:dyDescent="0.25">
      <c r="A115" s="25"/>
      <c r="B115" s="164"/>
      <c r="C115" s="199" t="s">
        <v>13</v>
      </c>
      <c r="D115" s="200"/>
      <c r="E115" s="200"/>
      <c r="F115" s="200"/>
      <c r="G115" s="200"/>
      <c r="H115" s="85">
        <f>SUM(H116:H119)</f>
        <v>6906949</v>
      </c>
      <c r="J115" s="48"/>
      <c r="K115" s="23"/>
    </row>
    <row r="116" spans="1:16" ht="59.25" customHeight="1" x14ac:dyDescent="0.25">
      <c r="A116" s="74"/>
      <c r="B116" s="318" t="s">
        <v>14</v>
      </c>
      <c r="C116" s="49" t="s">
        <v>15</v>
      </c>
      <c r="D116" s="118" t="s">
        <v>207</v>
      </c>
      <c r="E116" s="113"/>
      <c r="F116" s="113"/>
      <c r="G116" s="113" t="s">
        <v>178</v>
      </c>
      <c r="H116" s="39">
        <v>6038271</v>
      </c>
      <c r="I116" s="96"/>
      <c r="J116" s="24"/>
      <c r="K116" s="201"/>
    </row>
    <row r="117" spans="1:16" ht="55.5" customHeight="1" x14ac:dyDescent="0.25">
      <c r="A117" s="175"/>
      <c r="B117" s="321"/>
      <c r="C117" s="49" t="s">
        <v>16</v>
      </c>
      <c r="D117" s="118" t="s">
        <v>207</v>
      </c>
      <c r="E117" s="113"/>
      <c r="F117" s="113"/>
      <c r="G117" s="113" t="s">
        <v>178</v>
      </c>
      <c r="H117" s="39">
        <v>355745</v>
      </c>
      <c r="I117" s="96"/>
      <c r="J117" s="24"/>
      <c r="K117" s="201"/>
    </row>
    <row r="118" spans="1:16" ht="61.5" customHeight="1" x14ac:dyDescent="0.25">
      <c r="A118" s="175"/>
      <c r="B118" s="321"/>
      <c r="C118" s="49" t="s">
        <v>17</v>
      </c>
      <c r="D118" s="118" t="s">
        <v>207</v>
      </c>
      <c r="E118" s="113"/>
      <c r="F118" s="113"/>
      <c r="G118" s="113" t="s">
        <v>178</v>
      </c>
      <c r="H118" s="39">
        <v>256469</v>
      </c>
      <c r="I118" s="96"/>
      <c r="J118" s="24"/>
      <c r="K118" s="201"/>
    </row>
    <row r="119" spans="1:16" ht="45" customHeight="1" x14ac:dyDescent="0.25">
      <c r="A119" s="125"/>
      <c r="B119" s="314"/>
      <c r="C119" s="49" t="s">
        <v>208</v>
      </c>
      <c r="D119" s="118" t="s">
        <v>207</v>
      </c>
      <c r="E119" s="113"/>
      <c r="F119" s="113"/>
      <c r="G119" s="113" t="s">
        <v>178</v>
      </c>
      <c r="H119" s="39">
        <v>256464</v>
      </c>
      <c r="I119" s="96"/>
      <c r="J119" s="24"/>
      <c r="K119" s="201"/>
    </row>
    <row r="120" spans="1:16" s="15" customFormat="1" ht="16.5" customHeight="1" x14ac:dyDescent="0.25">
      <c r="A120" s="202"/>
      <c r="B120" s="346" t="s">
        <v>82</v>
      </c>
      <c r="C120" s="346"/>
      <c r="D120" s="346"/>
      <c r="E120" s="346"/>
      <c r="F120" s="346"/>
      <c r="G120" s="347"/>
      <c r="H120" s="203">
        <f>+H121</f>
        <v>4692</v>
      </c>
      <c r="J120" s="10"/>
      <c r="K120" s="14"/>
      <c r="L120" s="14"/>
      <c r="M120" s="14"/>
      <c r="N120" s="14"/>
      <c r="O120" s="14"/>
      <c r="P120" s="14"/>
    </row>
    <row r="121" spans="1:16" x14ac:dyDescent="0.25">
      <c r="A121" s="104"/>
      <c r="B121" s="204"/>
      <c r="C121" s="199" t="s">
        <v>13</v>
      </c>
      <c r="D121" s="200"/>
      <c r="E121" s="200"/>
      <c r="F121" s="200"/>
      <c r="G121" s="200"/>
      <c r="H121" s="85">
        <f>SUM(H122:H122)</f>
        <v>4692</v>
      </c>
      <c r="J121" s="48"/>
      <c r="K121" s="23"/>
    </row>
    <row r="122" spans="1:16" ht="69.75" customHeight="1" x14ac:dyDescent="0.25">
      <c r="A122" s="80"/>
      <c r="B122" s="112" t="s">
        <v>84</v>
      </c>
      <c r="C122" s="43" t="s">
        <v>209</v>
      </c>
      <c r="D122" s="152" t="s">
        <v>210</v>
      </c>
      <c r="E122" s="113" t="s">
        <v>178</v>
      </c>
      <c r="F122" s="113" t="s">
        <v>178</v>
      </c>
      <c r="G122" s="113" t="s">
        <v>178</v>
      </c>
      <c r="H122" s="39">
        <v>4692</v>
      </c>
      <c r="I122" s="96"/>
      <c r="J122" s="24"/>
      <c r="K122" s="23"/>
    </row>
    <row r="123" spans="1:16" x14ac:dyDescent="0.25">
      <c r="A123" s="205"/>
      <c r="B123" s="348" t="s">
        <v>234</v>
      </c>
      <c r="C123" s="348"/>
      <c r="D123" s="206"/>
      <c r="E123" s="206"/>
      <c r="F123" s="206"/>
      <c r="G123" s="206"/>
      <c r="H123" s="207">
        <f>H124</f>
        <v>21900</v>
      </c>
      <c r="J123" s="48"/>
      <c r="K123" s="23"/>
    </row>
    <row r="124" spans="1:16" x14ac:dyDescent="0.25">
      <c r="A124" s="37"/>
      <c r="B124" s="105"/>
      <c r="C124" s="38" t="s">
        <v>13</v>
      </c>
      <c r="D124" s="106"/>
      <c r="E124" s="106"/>
      <c r="F124" s="106"/>
      <c r="G124" s="106"/>
      <c r="H124" s="55">
        <f>H125</f>
        <v>21900</v>
      </c>
      <c r="J124" s="48"/>
      <c r="K124" s="23"/>
    </row>
    <row r="125" spans="1:16" ht="98.25" customHeight="1" x14ac:dyDescent="0.25">
      <c r="A125" s="80"/>
      <c r="B125" s="163" t="s">
        <v>87</v>
      </c>
      <c r="C125" s="208" t="s">
        <v>88</v>
      </c>
      <c r="D125" s="118" t="s">
        <v>210</v>
      </c>
      <c r="E125" s="113" t="s">
        <v>178</v>
      </c>
      <c r="F125" s="113"/>
      <c r="G125" s="113"/>
      <c r="H125" s="39">
        <v>21900</v>
      </c>
      <c r="I125" s="96"/>
      <c r="J125" s="24"/>
      <c r="K125" s="23"/>
    </row>
    <row r="126" spans="1:16" s="15" customFormat="1" x14ac:dyDescent="0.25">
      <c r="A126" s="119"/>
      <c r="B126" s="254" t="s">
        <v>97</v>
      </c>
      <c r="C126" s="254"/>
      <c r="D126" s="254"/>
      <c r="E126" s="254"/>
      <c r="F126" s="254"/>
      <c r="G126" s="287"/>
      <c r="H126" s="159">
        <f>H127</f>
        <v>491750</v>
      </c>
      <c r="J126" s="10"/>
      <c r="K126" s="14"/>
      <c r="L126" s="14"/>
      <c r="M126" s="14"/>
      <c r="N126" s="14"/>
      <c r="O126" s="14"/>
      <c r="P126" s="14"/>
    </row>
    <row r="127" spans="1:16" x14ac:dyDescent="0.25">
      <c r="A127" s="37"/>
      <c r="B127" s="105"/>
      <c r="C127" s="38" t="s">
        <v>98</v>
      </c>
      <c r="D127" s="106"/>
      <c r="E127" s="106"/>
      <c r="F127" s="106"/>
      <c r="G127" s="106"/>
      <c r="H127" s="161">
        <f>+H128</f>
        <v>491750</v>
      </c>
    </row>
    <row r="128" spans="1:16" ht="66.75" customHeight="1" x14ac:dyDescent="0.25">
      <c r="A128" s="122"/>
      <c r="B128" s="163" t="s">
        <v>99</v>
      </c>
      <c r="C128" s="208" t="s">
        <v>200</v>
      </c>
      <c r="D128" s="118" t="s">
        <v>207</v>
      </c>
      <c r="E128" s="113"/>
      <c r="F128" s="113"/>
      <c r="G128" s="113" t="s">
        <v>178</v>
      </c>
      <c r="H128" s="39">
        <f>983500*50%</f>
        <v>491750</v>
      </c>
      <c r="I128" s="209"/>
      <c r="J128" s="87"/>
    </row>
    <row r="129" spans="1:16" s="15" customFormat="1" ht="16.5" customHeight="1" x14ac:dyDescent="0.25">
      <c r="A129" s="114"/>
      <c r="B129" s="277" t="s">
        <v>101</v>
      </c>
      <c r="C129" s="277"/>
      <c r="D129" s="277"/>
      <c r="E129" s="277"/>
      <c r="F129" s="277"/>
      <c r="G129" s="311"/>
      <c r="H129" s="78">
        <f>+H130</f>
        <v>6529222</v>
      </c>
      <c r="J129" s="48"/>
      <c r="K129" s="23"/>
      <c r="L129" s="14"/>
      <c r="M129" s="14"/>
      <c r="N129" s="14"/>
      <c r="O129" s="14"/>
      <c r="P129" s="14"/>
    </row>
    <row r="130" spans="1:16" x14ac:dyDescent="0.25">
      <c r="A130" s="25"/>
      <c r="B130" s="164"/>
      <c r="C130" s="17" t="s">
        <v>102</v>
      </c>
      <c r="D130" s="165"/>
      <c r="E130" s="165"/>
      <c r="F130" s="165"/>
      <c r="G130" s="165"/>
      <c r="H130" s="55">
        <f>H131+H132</f>
        <v>6529222</v>
      </c>
      <c r="J130" s="48"/>
      <c r="K130" s="23"/>
    </row>
    <row r="131" spans="1:16" ht="48.75" customHeight="1" x14ac:dyDescent="0.25">
      <c r="A131" s="74"/>
      <c r="B131" s="318" t="s">
        <v>103</v>
      </c>
      <c r="C131" s="43" t="s">
        <v>211</v>
      </c>
      <c r="D131" s="143" t="s">
        <v>207</v>
      </c>
      <c r="E131" s="110"/>
      <c r="F131" s="110"/>
      <c r="G131" s="110" t="s">
        <v>178</v>
      </c>
      <c r="H131" s="39">
        <v>2638413</v>
      </c>
      <c r="I131" s="209"/>
      <c r="J131" s="94"/>
      <c r="K131" s="23"/>
    </row>
    <row r="132" spans="1:16" ht="76.5" customHeight="1" x14ac:dyDescent="0.25">
      <c r="A132" s="125"/>
      <c r="B132" s="314"/>
      <c r="C132" s="43" t="s">
        <v>105</v>
      </c>
      <c r="D132" s="143" t="s">
        <v>207</v>
      </c>
      <c r="E132" s="113" t="s">
        <v>178</v>
      </c>
      <c r="F132" s="113" t="s">
        <v>178</v>
      </c>
      <c r="G132" s="113" t="s">
        <v>178</v>
      </c>
      <c r="H132" s="39">
        <v>3890809</v>
      </c>
      <c r="I132" s="209"/>
      <c r="J132" s="94"/>
      <c r="K132" s="23"/>
    </row>
    <row r="133" spans="1:16" s="15" customFormat="1" x14ac:dyDescent="0.25">
      <c r="A133" s="119"/>
      <c r="B133" s="250" t="s">
        <v>239</v>
      </c>
      <c r="C133" s="168"/>
      <c r="D133" s="168"/>
      <c r="E133" s="168"/>
      <c r="F133" s="168"/>
      <c r="G133" s="169"/>
      <c r="H133" s="60">
        <f>H134</f>
        <v>47281</v>
      </c>
      <c r="J133" s="10"/>
      <c r="K133" s="14"/>
      <c r="L133" s="14"/>
      <c r="M133" s="14"/>
      <c r="N133" s="14"/>
      <c r="O133" s="14"/>
      <c r="P133" s="14"/>
    </row>
    <row r="134" spans="1:16" x14ac:dyDescent="0.25">
      <c r="A134" s="37"/>
      <c r="B134" s="105"/>
      <c r="C134" s="77" t="s">
        <v>107</v>
      </c>
      <c r="D134" s="210"/>
      <c r="E134" s="210"/>
      <c r="F134" s="210"/>
      <c r="G134" s="210"/>
      <c r="H134" s="211">
        <f>H135</f>
        <v>47281</v>
      </c>
    </row>
    <row r="135" spans="1:16" ht="104.25" customHeight="1" thickBot="1" x14ac:dyDescent="0.3">
      <c r="A135" s="193"/>
      <c r="B135" s="194" t="s">
        <v>108</v>
      </c>
      <c r="C135" s="212" t="s">
        <v>111</v>
      </c>
      <c r="D135" s="178" t="s">
        <v>212</v>
      </c>
      <c r="E135" s="135" t="s">
        <v>178</v>
      </c>
      <c r="F135" s="135" t="s">
        <v>178</v>
      </c>
      <c r="G135" s="135" t="s">
        <v>178</v>
      </c>
      <c r="H135" s="213">
        <v>47281</v>
      </c>
      <c r="I135" s="209"/>
      <c r="J135" s="87"/>
    </row>
    <row r="136" spans="1:16" s="15" customFormat="1" ht="15.75" thickTop="1" x14ac:dyDescent="0.25">
      <c r="A136" s="119"/>
      <c r="B136" s="254" t="s">
        <v>235</v>
      </c>
      <c r="C136" s="254"/>
      <c r="D136" s="254"/>
      <c r="E136" s="254"/>
      <c r="F136" s="254"/>
      <c r="G136" s="287"/>
      <c r="H136" s="60">
        <f>H137+H144+H146</f>
        <v>12169110</v>
      </c>
      <c r="J136" s="48"/>
      <c r="K136" s="23"/>
      <c r="L136" s="14"/>
      <c r="M136" s="14"/>
      <c r="N136" s="14"/>
      <c r="O136" s="14"/>
      <c r="P136" s="14"/>
    </row>
    <row r="137" spans="1:16" x14ac:dyDescent="0.25">
      <c r="A137" s="25"/>
      <c r="B137" s="164"/>
      <c r="C137" s="17" t="s">
        <v>58</v>
      </c>
      <c r="D137" s="165"/>
      <c r="E137" s="165"/>
      <c r="F137" s="165"/>
      <c r="G137" s="165"/>
      <c r="H137" s="55">
        <f>SUM(H138:H143)</f>
        <v>12159306</v>
      </c>
      <c r="J137" s="48"/>
      <c r="K137" s="23"/>
    </row>
    <row r="138" spans="1:16" ht="42" customHeight="1" x14ac:dyDescent="0.25">
      <c r="A138" s="74"/>
      <c r="B138" s="349" t="s">
        <v>213</v>
      </c>
      <c r="C138" s="208" t="s">
        <v>126</v>
      </c>
      <c r="D138" s="109" t="s">
        <v>210</v>
      </c>
      <c r="E138" s="110" t="s">
        <v>178</v>
      </c>
      <c r="F138" s="110" t="s">
        <v>178</v>
      </c>
      <c r="G138" s="110" t="s">
        <v>178</v>
      </c>
      <c r="H138" s="39">
        <v>6220598</v>
      </c>
      <c r="I138" s="209"/>
      <c r="J138" s="94"/>
      <c r="K138" s="23"/>
    </row>
    <row r="139" spans="1:16" ht="42" customHeight="1" x14ac:dyDescent="0.25">
      <c r="A139" s="175"/>
      <c r="B139" s="350"/>
      <c r="C139" s="151" t="s">
        <v>130</v>
      </c>
      <c r="D139" s="143" t="s">
        <v>207</v>
      </c>
      <c r="E139" s="152" t="s">
        <v>178</v>
      </c>
      <c r="F139" s="152" t="s">
        <v>178</v>
      </c>
      <c r="G139" s="152" t="s">
        <v>178</v>
      </c>
      <c r="H139" s="59">
        <v>2259184</v>
      </c>
      <c r="I139" s="209"/>
      <c r="J139" s="94"/>
      <c r="K139" s="23"/>
    </row>
    <row r="140" spans="1:16" ht="42" customHeight="1" x14ac:dyDescent="0.25">
      <c r="A140" s="175"/>
      <c r="B140" s="350"/>
      <c r="C140" s="214" t="s">
        <v>131</v>
      </c>
      <c r="D140" s="109" t="s">
        <v>210</v>
      </c>
      <c r="E140" s="144" t="s">
        <v>178</v>
      </c>
      <c r="F140" s="144" t="s">
        <v>178</v>
      </c>
      <c r="G140" s="144" t="s">
        <v>178</v>
      </c>
      <c r="H140" s="41">
        <v>632118</v>
      </c>
      <c r="I140" s="209"/>
      <c r="J140" s="94"/>
      <c r="K140" s="23"/>
    </row>
    <row r="141" spans="1:16" ht="68.25" customHeight="1" x14ac:dyDescent="0.25">
      <c r="A141" s="175"/>
      <c r="B141" s="350"/>
      <c r="C141" s="151" t="s">
        <v>132</v>
      </c>
      <c r="D141" s="143" t="s">
        <v>207</v>
      </c>
      <c r="E141" s="152" t="s">
        <v>178</v>
      </c>
      <c r="F141" s="152" t="s">
        <v>178</v>
      </c>
      <c r="G141" s="152" t="s">
        <v>178</v>
      </c>
      <c r="H141" s="59">
        <v>1137001</v>
      </c>
      <c r="I141" s="209"/>
      <c r="J141" s="94"/>
      <c r="K141" s="23"/>
    </row>
    <row r="142" spans="1:16" ht="54" customHeight="1" x14ac:dyDescent="0.25">
      <c r="A142" s="175"/>
      <c r="B142" s="350"/>
      <c r="C142" s="215" t="s">
        <v>133</v>
      </c>
      <c r="D142" s="109" t="s">
        <v>210</v>
      </c>
      <c r="E142" s="110" t="s">
        <v>178</v>
      </c>
      <c r="F142" s="110" t="s">
        <v>178</v>
      </c>
      <c r="G142" s="110" t="s">
        <v>178</v>
      </c>
      <c r="H142" s="44">
        <v>860405</v>
      </c>
      <c r="I142" s="209"/>
      <c r="J142" s="94"/>
      <c r="K142" s="23"/>
    </row>
    <row r="143" spans="1:16" ht="44.25" customHeight="1" x14ac:dyDescent="0.25">
      <c r="A143" s="125"/>
      <c r="B143" s="351"/>
      <c r="C143" s="208" t="s">
        <v>134</v>
      </c>
      <c r="D143" s="109" t="s">
        <v>214</v>
      </c>
      <c r="E143" s="113" t="s">
        <v>178</v>
      </c>
      <c r="F143" s="113" t="s">
        <v>178</v>
      </c>
      <c r="G143" s="113" t="s">
        <v>178</v>
      </c>
      <c r="H143" s="39">
        <v>1050000</v>
      </c>
      <c r="I143" s="209"/>
      <c r="J143" s="94"/>
      <c r="K143" s="23"/>
    </row>
    <row r="144" spans="1:16" x14ac:dyDescent="0.25">
      <c r="A144" s="25"/>
      <c r="B144" s="164"/>
      <c r="C144" s="17" t="s">
        <v>139</v>
      </c>
      <c r="D144" s="165"/>
      <c r="E144" s="165"/>
      <c r="F144" s="165"/>
      <c r="G144" s="165"/>
      <c r="H144" s="55">
        <f>SUM(H145:H145)</f>
        <v>6504</v>
      </c>
      <c r="J144" s="48"/>
      <c r="K144" s="23"/>
    </row>
    <row r="145" spans="1:16" ht="59.25" customHeight="1" x14ac:dyDescent="0.25">
      <c r="A145" s="216"/>
      <c r="B145" s="112" t="s">
        <v>140</v>
      </c>
      <c r="C145" s="49" t="s">
        <v>215</v>
      </c>
      <c r="D145" s="141" t="s">
        <v>216</v>
      </c>
      <c r="E145" s="113"/>
      <c r="F145" s="113" t="s">
        <v>178</v>
      </c>
      <c r="G145" s="113" t="s">
        <v>178</v>
      </c>
      <c r="H145" s="39">
        <v>6504</v>
      </c>
      <c r="I145" s="96"/>
      <c r="J145" s="94"/>
      <c r="K145" s="23"/>
    </row>
    <row r="146" spans="1:16" x14ac:dyDescent="0.25">
      <c r="A146" s="64"/>
      <c r="B146" s="115"/>
      <c r="C146" s="116" t="s">
        <v>161</v>
      </c>
      <c r="D146" s="117"/>
      <c r="E146" s="117"/>
      <c r="F146" s="117"/>
      <c r="G146" s="117"/>
      <c r="H146" s="85">
        <f>H147</f>
        <v>3300</v>
      </c>
    </row>
    <row r="147" spans="1:16" ht="65.25" customHeight="1" thickBot="1" x14ac:dyDescent="0.3">
      <c r="A147" s="217"/>
      <c r="B147" s="112" t="s">
        <v>162</v>
      </c>
      <c r="C147" s="86" t="s">
        <v>237</v>
      </c>
      <c r="D147" s="186" t="s">
        <v>186</v>
      </c>
      <c r="E147" s="152" t="s">
        <v>178</v>
      </c>
      <c r="F147" s="152"/>
      <c r="G147" s="152"/>
      <c r="H147" s="59">
        <f>10000*33%</f>
        <v>3300</v>
      </c>
      <c r="J147" s="195"/>
      <c r="K147" s="24"/>
    </row>
    <row r="148" spans="1:16" ht="15.75" thickTop="1" x14ac:dyDescent="0.25">
      <c r="A148" s="352" t="s">
        <v>217</v>
      </c>
      <c r="B148" s="353"/>
      <c r="C148" s="353"/>
      <c r="D148" s="353"/>
      <c r="E148" s="103"/>
      <c r="F148" s="103"/>
      <c r="G148" s="103"/>
      <c r="H148" s="12">
        <f>+H149+H159+H162+H171+H176+H179+H182</f>
        <v>15111572.59</v>
      </c>
    </row>
    <row r="149" spans="1:16" s="15" customFormat="1" ht="16.5" customHeight="1" x14ac:dyDescent="0.25">
      <c r="A149" s="119"/>
      <c r="B149" s="254" t="s">
        <v>9</v>
      </c>
      <c r="C149" s="254"/>
      <c r="D149" s="254"/>
      <c r="E149" s="254"/>
      <c r="F149" s="254"/>
      <c r="G149" s="287"/>
      <c r="H149" s="60">
        <f>H151</f>
        <v>572709</v>
      </c>
      <c r="J149" s="48"/>
      <c r="K149" s="23"/>
      <c r="L149" s="14"/>
      <c r="M149" s="14"/>
      <c r="N149" s="14"/>
      <c r="O149" s="14"/>
      <c r="P149" s="14"/>
    </row>
    <row r="150" spans="1:16" x14ac:dyDescent="0.25">
      <c r="A150" s="218"/>
      <c r="B150" s="354" t="s">
        <v>234</v>
      </c>
      <c r="C150" s="354"/>
      <c r="D150" s="219"/>
      <c r="E150" s="219"/>
      <c r="F150" s="219"/>
      <c r="G150" s="219"/>
      <c r="H150" s="220"/>
      <c r="J150" s="48"/>
      <c r="K150" s="23"/>
    </row>
    <row r="151" spans="1:16" x14ac:dyDescent="0.25">
      <c r="A151" s="25"/>
      <c r="B151" s="164"/>
      <c r="C151" s="38" t="s">
        <v>10</v>
      </c>
      <c r="D151" s="106"/>
      <c r="E151" s="106"/>
      <c r="F151" s="106"/>
      <c r="G151" s="221"/>
      <c r="H151" s="55">
        <f>SUM(H152:H158)</f>
        <v>572709</v>
      </c>
      <c r="J151" s="48"/>
      <c r="K151" s="23"/>
    </row>
    <row r="152" spans="1:16" ht="60" x14ac:dyDescent="0.25">
      <c r="A152" s="190"/>
      <c r="B152" s="318" t="s">
        <v>218</v>
      </c>
      <c r="C152" s="43" t="s">
        <v>24</v>
      </c>
      <c r="D152" s="141" t="s">
        <v>196</v>
      </c>
      <c r="E152" s="110"/>
      <c r="F152" s="152"/>
      <c r="G152" s="110" t="s">
        <v>178</v>
      </c>
      <c r="H152" s="44">
        <v>8300</v>
      </c>
      <c r="I152" s="209"/>
      <c r="J152" s="46"/>
      <c r="K152" s="23"/>
    </row>
    <row r="153" spans="1:16" ht="60" x14ac:dyDescent="0.25">
      <c r="A153" s="191"/>
      <c r="B153" s="321"/>
      <c r="C153" s="43" t="s">
        <v>25</v>
      </c>
      <c r="D153" s="141" t="s">
        <v>196</v>
      </c>
      <c r="E153" s="110"/>
      <c r="F153" s="152"/>
      <c r="G153" s="110" t="s">
        <v>178</v>
      </c>
      <c r="H153" s="39">
        <v>6900</v>
      </c>
      <c r="I153" s="209"/>
      <c r="J153" s="46"/>
      <c r="K153" s="23"/>
    </row>
    <row r="154" spans="1:16" ht="60" x14ac:dyDescent="0.25">
      <c r="A154" s="191"/>
      <c r="B154" s="321"/>
      <c r="C154" s="43" t="s">
        <v>219</v>
      </c>
      <c r="D154" s="141" t="s">
        <v>196</v>
      </c>
      <c r="E154" s="152" t="s">
        <v>178</v>
      </c>
      <c r="F154" s="152" t="s">
        <v>178</v>
      </c>
      <c r="G154" s="110" t="s">
        <v>178</v>
      </c>
      <c r="H154" s="44">
        <v>6936</v>
      </c>
      <c r="I154" s="209"/>
      <c r="J154" s="46"/>
      <c r="K154" s="23"/>
    </row>
    <row r="155" spans="1:16" ht="60" x14ac:dyDescent="0.25">
      <c r="A155" s="191"/>
      <c r="B155" s="321"/>
      <c r="C155" s="43" t="s">
        <v>27</v>
      </c>
      <c r="D155" s="141" t="s">
        <v>196</v>
      </c>
      <c r="E155" s="152"/>
      <c r="F155" s="152"/>
      <c r="G155" s="110" t="s">
        <v>178</v>
      </c>
      <c r="H155" s="44">
        <v>1000</v>
      </c>
      <c r="I155" s="209"/>
      <c r="J155" s="46"/>
      <c r="K155" s="23"/>
    </row>
    <row r="156" spans="1:16" ht="60" x14ac:dyDescent="0.25">
      <c r="A156" s="191"/>
      <c r="B156" s="321"/>
      <c r="C156" s="49" t="s">
        <v>28</v>
      </c>
      <c r="D156" s="141" t="s">
        <v>196</v>
      </c>
      <c r="E156" s="113"/>
      <c r="F156" s="113"/>
      <c r="G156" s="113" t="s">
        <v>178</v>
      </c>
      <c r="H156" s="39">
        <v>36750</v>
      </c>
      <c r="I156" s="209"/>
      <c r="J156" s="46"/>
      <c r="K156" s="23"/>
    </row>
    <row r="157" spans="1:16" ht="66" customHeight="1" x14ac:dyDescent="0.25">
      <c r="A157" s="191"/>
      <c r="B157" s="321"/>
      <c r="C157" s="43" t="s">
        <v>29</v>
      </c>
      <c r="D157" s="141" t="s">
        <v>196</v>
      </c>
      <c r="E157" s="110"/>
      <c r="F157" s="152"/>
      <c r="G157" s="110" t="s">
        <v>178</v>
      </c>
      <c r="H157" s="44">
        <v>111368</v>
      </c>
      <c r="I157" s="209"/>
      <c r="J157" s="46"/>
      <c r="K157" s="23"/>
    </row>
    <row r="158" spans="1:16" ht="60.75" thickBot="1" x14ac:dyDescent="0.3">
      <c r="A158" s="222"/>
      <c r="B158" s="322"/>
      <c r="C158" s="50" t="s">
        <v>220</v>
      </c>
      <c r="D158" s="223" t="s">
        <v>196</v>
      </c>
      <c r="E158" s="135"/>
      <c r="F158" s="135" t="s">
        <v>178</v>
      </c>
      <c r="G158" s="135" t="s">
        <v>178</v>
      </c>
      <c r="H158" s="51">
        <v>401455</v>
      </c>
      <c r="I158" s="209"/>
      <c r="J158" s="46"/>
      <c r="K158" s="23"/>
    </row>
    <row r="159" spans="1:16" ht="15.75" thickTop="1" x14ac:dyDescent="0.25">
      <c r="A159" s="145"/>
      <c r="B159" s="254" t="s">
        <v>52</v>
      </c>
      <c r="C159" s="254"/>
      <c r="D159" s="254"/>
      <c r="E159" s="254"/>
      <c r="F159" s="254"/>
      <c r="G159" s="287"/>
      <c r="H159" s="60">
        <f>H160</f>
        <v>12020960</v>
      </c>
      <c r="I159" s="146"/>
    </row>
    <row r="160" spans="1:16" x14ac:dyDescent="0.25">
      <c r="A160" s="104"/>
      <c r="B160" s="115"/>
      <c r="C160" s="77" t="s">
        <v>53</v>
      </c>
      <c r="D160" s="147"/>
      <c r="E160" s="147"/>
      <c r="F160" s="147"/>
      <c r="G160" s="148"/>
      <c r="H160" s="85">
        <f>H161</f>
        <v>12020960</v>
      </c>
      <c r="I160" s="146"/>
    </row>
    <row r="161" spans="1:16" ht="115.5" customHeight="1" x14ac:dyDescent="0.25">
      <c r="A161" s="224"/>
      <c r="B161" s="225" t="s">
        <v>54</v>
      </c>
      <c r="C161" s="208" t="s">
        <v>57</v>
      </c>
      <c r="D161" s="152" t="s">
        <v>221</v>
      </c>
      <c r="E161" s="226"/>
      <c r="F161" s="226"/>
      <c r="G161" s="226" t="s">
        <v>178</v>
      </c>
      <c r="H161" s="227">
        <v>12020960</v>
      </c>
      <c r="I161" s="209"/>
      <c r="J161" s="47"/>
    </row>
    <row r="162" spans="1:16" ht="15" customHeight="1" x14ac:dyDescent="0.25">
      <c r="A162" s="119"/>
      <c r="B162" s="254" t="s">
        <v>193</v>
      </c>
      <c r="C162" s="254"/>
      <c r="D162" s="254"/>
      <c r="E162" s="254"/>
      <c r="F162" s="254"/>
      <c r="G162" s="287"/>
      <c r="H162" s="60">
        <f>+H163</f>
        <v>556766</v>
      </c>
      <c r="I162" s="123"/>
    </row>
    <row r="163" spans="1:16" ht="42" customHeight="1" x14ac:dyDescent="0.25">
      <c r="A163" s="37"/>
      <c r="B163" s="105"/>
      <c r="C163" s="328" t="s">
        <v>194</v>
      </c>
      <c r="D163" s="328"/>
      <c r="E163" s="328"/>
      <c r="F163" s="328"/>
      <c r="G163" s="329"/>
      <c r="H163" s="55">
        <f>SUM(H164:H170)</f>
        <v>556766</v>
      </c>
      <c r="I163" s="123"/>
    </row>
    <row r="164" spans="1:16" ht="48" x14ac:dyDescent="0.25">
      <c r="A164" s="154"/>
      <c r="B164" s="350" t="s">
        <v>72</v>
      </c>
      <c r="C164" s="355" t="s">
        <v>73</v>
      </c>
      <c r="D164" s="228" t="s">
        <v>186</v>
      </c>
      <c r="E164" s="144"/>
      <c r="F164" s="144" t="s">
        <v>178</v>
      </c>
      <c r="G164" s="144" t="s">
        <v>178</v>
      </c>
      <c r="H164" s="229">
        <v>89001</v>
      </c>
      <c r="I164" s="96"/>
      <c r="J164" s="195"/>
    </row>
    <row r="165" spans="1:16" ht="24" x14ac:dyDescent="0.25">
      <c r="A165" s="154"/>
      <c r="B165" s="350"/>
      <c r="C165" s="355"/>
      <c r="D165" s="109" t="s">
        <v>187</v>
      </c>
      <c r="E165" s="110"/>
      <c r="F165" s="110" t="s">
        <v>178</v>
      </c>
      <c r="G165" s="110" t="s">
        <v>178</v>
      </c>
      <c r="H165" s="229">
        <v>89001</v>
      </c>
      <c r="I165" s="96"/>
      <c r="J165" s="195"/>
    </row>
    <row r="166" spans="1:16" ht="24" x14ac:dyDescent="0.25">
      <c r="A166" s="154"/>
      <c r="B166" s="350"/>
      <c r="C166" s="355"/>
      <c r="D166" s="118" t="s">
        <v>195</v>
      </c>
      <c r="E166" s="110"/>
      <c r="F166" s="110" t="s">
        <v>178</v>
      </c>
      <c r="G166" s="110" t="s">
        <v>178</v>
      </c>
      <c r="H166" s="229">
        <v>89001</v>
      </c>
      <c r="I166" s="96"/>
    </row>
    <row r="167" spans="1:16" ht="60" x14ac:dyDescent="0.25">
      <c r="A167" s="154"/>
      <c r="B167" s="350"/>
      <c r="C167" s="355"/>
      <c r="D167" s="109" t="s">
        <v>196</v>
      </c>
      <c r="E167" s="110"/>
      <c r="F167" s="110" t="s">
        <v>178</v>
      </c>
      <c r="G167" s="110" t="s">
        <v>178</v>
      </c>
      <c r="H167" s="229">
        <v>89001</v>
      </c>
      <c r="I167" s="96"/>
    </row>
    <row r="168" spans="1:16" ht="24" x14ac:dyDescent="0.25">
      <c r="A168" s="119"/>
      <c r="B168" s="351"/>
      <c r="C168" s="356"/>
      <c r="D168" s="118" t="s">
        <v>197</v>
      </c>
      <c r="E168" s="113"/>
      <c r="F168" s="113" t="s">
        <v>178</v>
      </c>
      <c r="G168" s="113" t="s">
        <v>178</v>
      </c>
      <c r="H168" s="229">
        <v>89002</v>
      </c>
      <c r="I168" s="96"/>
    </row>
    <row r="169" spans="1:16" ht="69.75" customHeight="1" x14ac:dyDescent="0.25">
      <c r="A169" s="153"/>
      <c r="B169" s="349" t="s">
        <v>74</v>
      </c>
      <c r="C169" s="357" t="s">
        <v>77</v>
      </c>
      <c r="D169" s="109" t="s">
        <v>186</v>
      </c>
      <c r="E169" s="110"/>
      <c r="F169" s="110" t="s">
        <v>178</v>
      </c>
      <c r="G169" s="110" t="s">
        <v>178</v>
      </c>
      <c r="H169" s="230">
        <v>55880</v>
      </c>
      <c r="I169" s="96"/>
      <c r="J169" s="87"/>
    </row>
    <row r="170" spans="1:16" ht="65.25" customHeight="1" x14ac:dyDescent="0.25">
      <c r="A170" s="154"/>
      <c r="B170" s="350"/>
      <c r="C170" s="358"/>
      <c r="D170" s="109" t="s">
        <v>187</v>
      </c>
      <c r="E170" s="110"/>
      <c r="F170" s="110" t="s">
        <v>178</v>
      </c>
      <c r="G170" s="110" t="s">
        <v>178</v>
      </c>
      <c r="H170" s="230">
        <v>55880</v>
      </c>
      <c r="I170" s="96"/>
      <c r="J170" s="87"/>
    </row>
    <row r="171" spans="1:16" s="15" customFormat="1" ht="16.5" customHeight="1" x14ac:dyDescent="0.25">
      <c r="A171" s="114"/>
      <c r="B171" s="277" t="s">
        <v>78</v>
      </c>
      <c r="C171" s="277"/>
      <c r="D171" s="277"/>
      <c r="E171" s="277"/>
      <c r="F171" s="277"/>
      <c r="G171" s="311"/>
      <c r="H171" s="78">
        <f>+H172</f>
        <v>13007</v>
      </c>
      <c r="J171" s="10"/>
      <c r="K171" s="14"/>
      <c r="L171" s="14"/>
      <c r="M171" s="14"/>
      <c r="N171" s="14"/>
      <c r="O171" s="14"/>
      <c r="P171" s="14"/>
    </row>
    <row r="172" spans="1:16" x14ac:dyDescent="0.25">
      <c r="A172" s="231"/>
      <c r="B172" s="232"/>
      <c r="C172" s="116" t="s">
        <v>79</v>
      </c>
      <c r="D172" s="117"/>
      <c r="E172" s="117"/>
      <c r="F172" s="117"/>
      <c r="G172" s="117"/>
      <c r="H172" s="85">
        <f>+H173+H174+H175</f>
        <v>13007</v>
      </c>
    </row>
    <row r="173" spans="1:16" ht="54" customHeight="1" x14ac:dyDescent="0.25">
      <c r="A173" s="190"/>
      <c r="B173" s="318" t="s">
        <v>80</v>
      </c>
      <c r="C173" s="57" t="s">
        <v>222</v>
      </c>
      <c r="D173" s="113" t="s">
        <v>223</v>
      </c>
      <c r="E173" s="113"/>
      <c r="F173" s="113" t="s">
        <v>178</v>
      </c>
      <c r="G173" s="113" t="s">
        <v>178</v>
      </c>
      <c r="H173" s="39">
        <v>3002</v>
      </c>
      <c r="I173" s="96"/>
      <c r="J173" s="94"/>
      <c r="K173" s="23"/>
    </row>
    <row r="174" spans="1:16" ht="56.25" customHeight="1" x14ac:dyDescent="0.25">
      <c r="A174" s="191"/>
      <c r="B174" s="321"/>
      <c r="C174" s="57" t="s">
        <v>224</v>
      </c>
      <c r="D174" s="113" t="s">
        <v>195</v>
      </c>
      <c r="E174" s="152"/>
      <c r="F174" s="152" t="s">
        <v>178</v>
      </c>
      <c r="G174" s="110" t="s">
        <v>178</v>
      </c>
      <c r="H174" s="39">
        <v>4502</v>
      </c>
      <c r="I174" s="96"/>
      <c r="J174" s="94"/>
      <c r="K174" s="23"/>
    </row>
    <row r="175" spans="1:16" ht="79.5" customHeight="1" x14ac:dyDescent="0.25">
      <c r="A175" s="233"/>
      <c r="B175" s="338"/>
      <c r="C175" s="56" t="s">
        <v>225</v>
      </c>
      <c r="D175" s="113" t="s">
        <v>226</v>
      </c>
      <c r="E175" s="152"/>
      <c r="F175" s="152" t="s">
        <v>178</v>
      </c>
      <c r="G175" s="152" t="s">
        <v>178</v>
      </c>
      <c r="H175" s="39">
        <v>5503</v>
      </c>
      <c r="I175" s="96"/>
      <c r="J175" s="94"/>
      <c r="K175" s="23"/>
    </row>
    <row r="176" spans="1:16" s="15" customFormat="1" ht="16.5" customHeight="1" x14ac:dyDescent="0.25">
      <c r="A176" s="202"/>
      <c r="B176" s="346" t="s">
        <v>82</v>
      </c>
      <c r="C176" s="346"/>
      <c r="D176" s="346"/>
      <c r="E176" s="346"/>
      <c r="F176" s="346"/>
      <c r="G176" s="347"/>
      <c r="H176" s="203">
        <f>+H177</f>
        <v>64400</v>
      </c>
      <c r="J176" s="10"/>
      <c r="K176" s="14"/>
      <c r="L176" s="14"/>
      <c r="M176" s="14"/>
      <c r="N176" s="14"/>
      <c r="O176" s="14"/>
      <c r="P176" s="14"/>
    </row>
    <row r="177" spans="1:16" x14ac:dyDescent="0.25">
      <c r="A177" s="104"/>
      <c r="B177" s="204"/>
      <c r="C177" s="199" t="s">
        <v>13</v>
      </c>
      <c r="D177" s="200"/>
      <c r="E177" s="200"/>
      <c r="F177" s="200"/>
      <c r="G177" s="200"/>
      <c r="H177" s="85">
        <f>SUM(H178:H178)</f>
        <v>64400</v>
      </c>
      <c r="J177" s="48"/>
      <c r="K177" s="23"/>
    </row>
    <row r="178" spans="1:16" ht="66.75" customHeight="1" x14ac:dyDescent="0.25">
      <c r="A178" s="80"/>
      <c r="B178" s="112" t="s">
        <v>84</v>
      </c>
      <c r="C178" s="43" t="s">
        <v>86</v>
      </c>
      <c r="D178" s="113" t="s">
        <v>210</v>
      </c>
      <c r="E178" s="113" t="s">
        <v>178</v>
      </c>
      <c r="F178" s="113" t="s">
        <v>178</v>
      </c>
      <c r="G178" s="113" t="s">
        <v>178</v>
      </c>
      <c r="H178" s="39">
        <v>64400</v>
      </c>
      <c r="I178" s="96"/>
      <c r="J178" s="24"/>
      <c r="K178" s="23"/>
    </row>
    <row r="179" spans="1:16" s="15" customFormat="1" ht="16.5" customHeight="1" x14ac:dyDescent="0.25">
      <c r="A179" s="119"/>
      <c r="B179" s="254" t="s">
        <v>93</v>
      </c>
      <c r="C179" s="254"/>
      <c r="D179" s="254"/>
      <c r="E179" s="254"/>
      <c r="F179" s="254"/>
      <c r="G179" s="287"/>
      <c r="H179" s="60">
        <f>+H180</f>
        <v>4000</v>
      </c>
      <c r="J179" s="10"/>
      <c r="K179" s="14"/>
      <c r="L179" s="14"/>
      <c r="M179" s="14"/>
      <c r="N179" s="14"/>
      <c r="O179" s="14"/>
      <c r="P179" s="14"/>
    </row>
    <row r="180" spans="1:16" x14ac:dyDescent="0.25">
      <c r="A180" s="25"/>
      <c r="B180" s="164"/>
      <c r="C180" s="17" t="s">
        <v>94</v>
      </c>
      <c r="D180" s="165"/>
      <c r="E180" s="165"/>
      <c r="F180" s="165"/>
      <c r="G180" s="165"/>
      <c r="H180" s="55">
        <f>H181</f>
        <v>4000</v>
      </c>
    </row>
    <row r="181" spans="1:16" ht="84" customHeight="1" thickBot="1" x14ac:dyDescent="0.3">
      <c r="A181" s="234"/>
      <c r="B181" s="194" t="s">
        <v>95</v>
      </c>
      <c r="C181" s="90" t="s">
        <v>96</v>
      </c>
      <c r="D181" s="178" t="s">
        <v>227</v>
      </c>
      <c r="E181" s="135" t="s">
        <v>178</v>
      </c>
      <c r="F181" s="135" t="s">
        <v>178</v>
      </c>
      <c r="G181" s="135" t="s">
        <v>178</v>
      </c>
      <c r="H181" s="51">
        <v>4000</v>
      </c>
      <c r="I181" s="96"/>
      <c r="K181" s="10"/>
    </row>
    <row r="182" spans="1:16" s="15" customFormat="1" ht="16.5" customHeight="1" thickTop="1" x14ac:dyDescent="0.25">
      <c r="A182" s="119"/>
      <c r="B182" s="254" t="s">
        <v>235</v>
      </c>
      <c r="C182" s="254"/>
      <c r="D182" s="254"/>
      <c r="E182" s="254"/>
      <c r="F182" s="254"/>
      <c r="G182" s="287"/>
      <c r="H182" s="60">
        <f>+H183+H185+H190+H195+H197+H199</f>
        <v>1879730.59</v>
      </c>
      <c r="J182" s="48"/>
      <c r="K182" s="23"/>
      <c r="L182" s="14"/>
      <c r="M182" s="14"/>
      <c r="N182" s="14"/>
      <c r="O182" s="14"/>
      <c r="P182" s="14"/>
    </row>
    <row r="183" spans="1:16" x14ac:dyDescent="0.25">
      <c r="A183" s="25"/>
      <c r="B183" s="164"/>
      <c r="C183" s="17" t="s">
        <v>58</v>
      </c>
      <c r="D183" s="165"/>
      <c r="E183" s="165"/>
      <c r="F183" s="165"/>
      <c r="G183" s="165"/>
      <c r="H183" s="55">
        <f>SUM(H184)</f>
        <v>1291435</v>
      </c>
      <c r="J183" s="48"/>
      <c r="K183" s="23"/>
    </row>
    <row r="184" spans="1:16" ht="65.25" customHeight="1" x14ac:dyDescent="0.25">
      <c r="A184" s="216"/>
      <c r="B184" s="112" t="s">
        <v>119</v>
      </c>
      <c r="C184" s="49" t="s">
        <v>128</v>
      </c>
      <c r="D184" s="118" t="s">
        <v>195</v>
      </c>
      <c r="E184" s="113" t="s">
        <v>178</v>
      </c>
      <c r="F184" s="113" t="s">
        <v>178</v>
      </c>
      <c r="G184" s="113" t="s">
        <v>178</v>
      </c>
      <c r="H184" s="39">
        <v>1291435</v>
      </c>
      <c r="I184" s="96"/>
      <c r="J184" s="94"/>
      <c r="K184" s="23"/>
    </row>
    <row r="185" spans="1:16" x14ac:dyDescent="0.25">
      <c r="A185" s="25"/>
      <c r="B185" s="164"/>
      <c r="C185" s="17" t="s">
        <v>139</v>
      </c>
      <c r="D185" s="165"/>
      <c r="E185" s="165"/>
      <c r="F185" s="165"/>
      <c r="G185" s="165"/>
      <c r="H185" s="55">
        <f>SUM(H186:H189)</f>
        <v>6504.59</v>
      </c>
      <c r="J185" s="48"/>
      <c r="K185" s="23"/>
    </row>
    <row r="186" spans="1:16" ht="59.25" customHeight="1" x14ac:dyDescent="0.25">
      <c r="A186" s="190"/>
      <c r="B186" s="318" t="s">
        <v>140</v>
      </c>
      <c r="C186" s="319" t="s">
        <v>215</v>
      </c>
      <c r="D186" s="118" t="s">
        <v>195</v>
      </c>
      <c r="E186" s="113"/>
      <c r="F186" s="113" t="s">
        <v>178</v>
      </c>
      <c r="G186" s="113" t="s">
        <v>178</v>
      </c>
      <c r="H186" s="39">
        <f>6504.59/4</f>
        <v>1626.1475</v>
      </c>
      <c r="I186" s="96"/>
      <c r="J186" s="282"/>
      <c r="K186" s="23"/>
    </row>
    <row r="187" spans="1:16" ht="59.25" customHeight="1" x14ac:dyDescent="0.25">
      <c r="A187" s="191"/>
      <c r="B187" s="342"/>
      <c r="C187" s="330"/>
      <c r="D187" s="113" t="s">
        <v>226</v>
      </c>
      <c r="E187" s="113"/>
      <c r="F187" s="113" t="s">
        <v>178</v>
      </c>
      <c r="G187" s="113" t="s">
        <v>178</v>
      </c>
      <c r="H187" s="39">
        <f>6504.59/4</f>
        <v>1626.1475</v>
      </c>
      <c r="I187" s="96"/>
      <c r="J187" s="282"/>
      <c r="K187" s="23"/>
    </row>
    <row r="188" spans="1:16" ht="59.25" customHeight="1" x14ac:dyDescent="0.25">
      <c r="A188" s="191"/>
      <c r="B188" s="342"/>
      <c r="C188" s="330"/>
      <c r="D188" s="118" t="s">
        <v>228</v>
      </c>
      <c r="E188" s="113"/>
      <c r="F188" s="113" t="s">
        <v>178</v>
      </c>
      <c r="G188" s="113" t="s">
        <v>178</v>
      </c>
      <c r="H188" s="39">
        <f>6504.59/4</f>
        <v>1626.1475</v>
      </c>
      <c r="I188" s="96"/>
      <c r="J188" s="282"/>
      <c r="K188" s="23"/>
    </row>
    <row r="189" spans="1:16" ht="116.25" customHeight="1" x14ac:dyDescent="0.25">
      <c r="A189" s="192"/>
      <c r="B189" s="359"/>
      <c r="C189" s="345"/>
      <c r="D189" s="118" t="s">
        <v>229</v>
      </c>
      <c r="E189" s="113"/>
      <c r="F189" s="113" t="s">
        <v>178</v>
      </c>
      <c r="G189" s="113" t="s">
        <v>178</v>
      </c>
      <c r="H189" s="39">
        <f>6504.59/4</f>
        <v>1626.1475</v>
      </c>
      <c r="I189" s="96"/>
      <c r="J189" s="282"/>
      <c r="K189" s="23"/>
    </row>
    <row r="190" spans="1:16" x14ac:dyDescent="0.25">
      <c r="A190" s="64"/>
      <c r="B190" s="115"/>
      <c r="C190" s="116" t="s">
        <v>144</v>
      </c>
      <c r="D190" s="117"/>
      <c r="E190" s="117"/>
      <c r="F190" s="117"/>
      <c r="G190" s="117"/>
      <c r="H190" s="55">
        <f>SUM(H191:H194)</f>
        <v>24117</v>
      </c>
    </row>
    <row r="191" spans="1:16" ht="55.5" customHeight="1" x14ac:dyDescent="0.25">
      <c r="A191" s="360"/>
      <c r="B191" s="318" t="s">
        <v>145</v>
      </c>
      <c r="C191" s="86" t="s">
        <v>146</v>
      </c>
      <c r="D191" s="143" t="s">
        <v>201</v>
      </c>
      <c r="E191" s="152"/>
      <c r="F191" s="152"/>
      <c r="G191" s="152" t="s">
        <v>178</v>
      </c>
      <c r="H191" s="59">
        <v>1150</v>
      </c>
      <c r="I191" s="96"/>
      <c r="J191" s="282"/>
    </row>
    <row r="192" spans="1:16" ht="55.5" customHeight="1" x14ac:dyDescent="0.25">
      <c r="A192" s="361"/>
      <c r="B192" s="321"/>
      <c r="C192" s="86" t="s">
        <v>147</v>
      </c>
      <c r="D192" s="143" t="s">
        <v>177</v>
      </c>
      <c r="E192" s="152"/>
      <c r="F192" s="152"/>
      <c r="G192" s="152" t="s">
        <v>178</v>
      </c>
      <c r="H192" s="59">
        <v>20000</v>
      </c>
      <c r="I192" s="96"/>
      <c r="J192" s="282"/>
    </row>
    <row r="193" spans="1:16" ht="55.5" customHeight="1" x14ac:dyDescent="0.25">
      <c r="A193" s="361"/>
      <c r="B193" s="321"/>
      <c r="C193" s="86" t="s">
        <v>148</v>
      </c>
      <c r="D193" s="143" t="s">
        <v>201</v>
      </c>
      <c r="E193" s="152"/>
      <c r="F193" s="152"/>
      <c r="G193" s="152" t="s">
        <v>178</v>
      </c>
      <c r="H193" s="59">
        <v>690</v>
      </c>
      <c r="I193" s="96"/>
      <c r="J193" s="282"/>
    </row>
    <row r="194" spans="1:16" ht="55.5" customHeight="1" x14ac:dyDescent="0.25">
      <c r="A194" s="362"/>
      <c r="B194" s="314"/>
      <c r="C194" s="49" t="s">
        <v>149</v>
      </c>
      <c r="D194" s="141" t="s">
        <v>180</v>
      </c>
      <c r="E194" s="113"/>
      <c r="F194" s="113"/>
      <c r="G194" s="113" t="s">
        <v>178</v>
      </c>
      <c r="H194" s="39">
        <v>2277</v>
      </c>
      <c r="I194" s="96"/>
      <c r="J194" s="282"/>
    </row>
    <row r="195" spans="1:16" x14ac:dyDescent="0.25">
      <c r="A195" s="64"/>
      <c r="B195" s="115"/>
      <c r="C195" s="316" t="s">
        <v>10</v>
      </c>
      <c r="D195" s="316"/>
      <c r="E195" s="316"/>
      <c r="F195" s="316"/>
      <c r="G195" s="317"/>
      <c r="H195" s="85">
        <f>H196</f>
        <v>1000</v>
      </c>
    </row>
    <row r="196" spans="1:16" ht="108" x14ac:dyDescent="0.25">
      <c r="A196" s="122"/>
      <c r="B196" s="112" t="s">
        <v>160</v>
      </c>
      <c r="C196" s="49" t="s">
        <v>230</v>
      </c>
      <c r="D196" s="113" t="s">
        <v>221</v>
      </c>
      <c r="E196" s="113" t="s">
        <v>178</v>
      </c>
      <c r="F196" s="113" t="s">
        <v>178</v>
      </c>
      <c r="G196" s="113" t="s">
        <v>178</v>
      </c>
      <c r="H196" s="39">
        <v>1000</v>
      </c>
      <c r="I196" s="96"/>
      <c r="J196" s="94"/>
    </row>
    <row r="197" spans="1:16" x14ac:dyDescent="0.25">
      <c r="A197" s="64"/>
      <c r="B197" s="115"/>
      <c r="C197" s="116" t="s">
        <v>161</v>
      </c>
      <c r="D197" s="106"/>
      <c r="E197" s="117"/>
      <c r="F197" s="117"/>
      <c r="G197" s="117"/>
      <c r="H197" s="85">
        <f>H198</f>
        <v>3400.0000000000005</v>
      </c>
    </row>
    <row r="198" spans="1:16" ht="62.25" customHeight="1" x14ac:dyDescent="0.25">
      <c r="A198" s="217"/>
      <c r="B198" s="112" t="s">
        <v>162</v>
      </c>
      <c r="C198" s="86" t="s">
        <v>237</v>
      </c>
      <c r="D198" s="186" t="s">
        <v>186</v>
      </c>
      <c r="E198" s="152" t="s">
        <v>178</v>
      </c>
      <c r="F198" s="152"/>
      <c r="G198" s="152"/>
      <c r="H198" s="59">
        <f>10000*34%</f>
        <v>3400.0000000000005</v>
      </c>
      <c r="J198" s="195"/>
      <c r="K198" s="24"/>
    </row>
    <row r="199" spans="1:16" x14ac:dyDescent="0.25">
      <c r="A199" s="64"/>
      <c r="B199" s="115"/>
      <c r="C199" s="316" t="s">
        <v>163</v>
      </c>
      <c r="D199" s="316"/>
      <c r="E199" s="316"/>
      <c r="F199" s="316"/>
      <c r="G199" s="317"/>
      <c r="H199" s="85">
        <f>H200</f>
        <v>553274</v>
      </c>
    </row>
    <row r="200" spans="1:16" ht="159" customHeight="1" thickBot="1" x14ac:dyDescent="0.3">
      <c r="A200" s="193"/>
      <c r="B200" s="194" t="s">
        <v>164</v>
      </c>
      <c r="C200" s="50" t="s">
        <v>238</v>
      </c>
      <c r="D200" s="178" t="s">
        <v>180</v>
      </c>
      <c r="E200" s="135" t="s">
        <v>178</v>
      </c>
      <c r="F200" s="135" t="s">
        <v>178</v>
      </c>
      <c r="G200" s="135" t="s">
        <v>178</v>
      </c>
      <c r="H200" s="51">
        <v>553274</v>
      </c>
      <c r="I200" s="96"/>
      <c r="J200" s="94"/>
    </row>
    <row r="201" spans="1:16" s="238" customFormat="1" ht="18" thickTop="1" x14ac:dyDescent="0.25">
      <c r="A201" s="235" t="s">
        <v>231</v>
      </c>
      <c r="B201" s="236"/>
      <c r="C201" s="236"/>
      <c r="D201" s="236"/>
      <c r="E201" s="236"/>
      <c r="F201" s="236"/>
      <c r="G201" s="236"/>
      <c r="H201" s="60">
        <f>H202+H212</f>
        <v>3535436</v>
      </c>
      <c r="I201" s="15"/>
      <c r="J201" s="48"/>
      <c r="K201" s="23"/>
      <c r="L201" s="5"/>
      <c r="M201" s="5"/>
      <c r="N201" s="5"/>
      <c r="O201" s="5"/>
      <c r="P201" s="5"/>
    </row>
    <row r="202" spans="1:16" s="237" customFormat="1" ht="16.5" customHeight="1" x14ac:dyDescent="0.25">
      <c r="A202" s="119"/>
      <c r="B202" s="254" t="s">
        <v>52</v>
      </c>
      <c r="C202" s="254"/>
      <c r="D202" s="254"/>
      <c r="E202" s="254"/>
      <c r="F202" s="254"/>
      <c r="G202" s="287"/>
      <c r="H202" s="60">
        <f>+H204</f>
        <v>3530845</v>
      </c>
      <c r="I202" s="15"/>
      <c r="J202" s="48"/>
      <c r="K202" s="23"/>
      <c r="L202" s="14"/>
      <c r="M202" s="14"/>
      <c r="N202" s="14"/>
      <c r="O202" s="14"/>
      <c r="P202" s="14"/>
    </row>
    <row r="203" spans="1:16" s="238" customFormat="1" x14ac:dyDescent="0.25">
      <c r="A203" s="218"/>
      <c r="B203" s="354" t="s">
        <v>234</v>
      </c>
      <c r="C203" s="354"/>
      <c r="D203" s="219"/>
      <c r="E203" s="219"/>
      <c r="F203" s="219"/>
      <c r="G203" s="219"/>
      <c r="H203" s="220"/>
      <c r="I203" s="15"/>
      <c r="J203" s="48"/>
      <c r="K203" s="23"/>
      <c r="L203" s="5"/>
      <c r="M203" s="5"/>
      <c r="N203" s="5"/>
      <c r="O203" s="5"/>
      <c r="P203" s="5"/>
    </row>
    <row r="204" spans="1:16" s="238" customFormat="1" x14ac:dyDescent="0.25">
      <c r="A204" s="25"/>
      <c r="B204" s="164"/>
      <c r="C204" s="38" t="s">
        <v>58</v>
      </c>
      <c r="D204" s="106"/>
      <c r="E204" s="106"/>
      <c r="F204" s="106"/>
      <c r="G204" s="221"/>
      <c r="H204" s="55">
        <f>SUM(H205:H211)</f>
        <v>3530845</v>
      </c>
      <c r="I204" s="15"/>
      <c r="J204" s="48"/>
      <c r="K204" s="23"/>
      <c r="L204" s="5"/>
      <c r="M204" s="5"/>
      <c r="N204" s="5"/>
      <c r="O204" s="5"/>
      <c r="P204" s="5"/>
    </row>
    <row r="205" spans="1:16" s="238" customFormat="1" ht="55.5" customHeight="1" x14ac:dyDescent="0.25">
      <c r="A205" s="190"/>
      <c r="B205" s="318" t="s">
        <v>59</v>
      </c>
      <c r="C205" s="67" t="s">
        <v>60</v>
      </c>
      <c r="D205" s="239">
        <v>2</v>
      </c>
      <c r="E205" s="113" t="s">
        <v>178</v>
      </c>
      <c r="F205" s="113" t="s">
        <v>178</v>
      </c>
      <c r="G205" s="113" t="s">
        <v>178</v>
      </c>
      <c r="H205" s="39">
        <v>1742660</v>
      </c>
      <c r="I205" s="96"/>
      <c r="J205" s="94"/>
      <c r="K205" s="23"/>
      <c r="L205" s="5"/>
      <c r="M205" s="5"/>
      <c r="N205" s="5"/>
      <c r="O205" s="5"/>
      <c r="P205" s="5"/>
    </row>
    <row r="206" spans="1:16" s="238" customFormat="1" ht="46.5" customHeight="1" x14ac:dyDescent="0.25">
      <c r="A206" s="191"/>
      <c r="B206" s="321"/>
      <c r="C206" s="240" t="s">
        <v>61</v>
      </c>
      <c r="D206" s="241">
        <v>2</v>
      </c>
      <c r="E206" s="152" t="s">
        <v>178</v>
      </c>
      <c r="F206" s="152" t="s">
        <v>178</v>
      </c>
      <c r="G206" s="152" t="s">
        <v>178</v>
      </c>
      <c r="H206" s="59">
        <v>516009</v>
      </c>
      <c r="I206" s="96"/>
      <c r="J206" s="94"/>
      <c r="K206" s="23"/>
      <c r="L206" s="5"/>
      <c r="M206" s="5"/>
      <c r="N206" s="5"/>
      <c r="O206" s="5"/>
      <c r="P206" s="5"/>
    </row>
    <row r="207" spans="1:16" s="238" customFormat="1" ht="55.5" customHeight="1" x14ac:dyDescent="0.25">
      <c r="A207" s="191"/>
      <c r="B207" s="321"/>
      <c r="C207" s="240" t="s">
        <v>62</v>
      </c>
      <c r="D207" s="242">
        <v>2</v>
      </c>
      <c r="E207" s="176" t="s">
        <v>178</v>
      </c>
      <c r="F207" s="176" t="s">
        <v>178</v>
      </c>
      <c r="G207" s="176" t="s">
        <v>178</v>
      </c>
      <c r="H207" s="39">
        <v>877603</v>
      </c>
      <c r="I207" s="96"/>
      <c r="J207" s="94"/>
      <c r="K207" s="23"/>
      <c r="L207" s="5"/>
      <c r="M207" s="5"/>
      <c r="N207" s="5"/>
      <c r="O207" s="5"/>
      <c r="P207" s="5"/>
    </row>
    <row r="208" spans="1:16" s="238" customFormat="1" ht="71.25" customHeight="1" x14ac:dyDescent="0.25">
      <c r="A208" s="191"/>
      <c r="B208" s="321"/>
      <c r="C208" s="240" t="s">
        <v>63</v>
      </c>
      <c r="D208" s="243">
        <v>2</v>
      </c>
      <c r="E208" s="132" t="s">
        <v>178</v>
      </c>
      <c r="F208" s="132" t="s">
        <v>178</v>
      </c>
      <c r="G208" s="132" t="s">
        <v>178</v>
      </c>
      <c r="H208" s="59">
        <v>36257</v>
      </c>
      <c r="I208" s="96"/>
      <c r="J208" s="94"/>
      <c r="K208" s="23"/>
      <c r="L208" s="5"/>
      <c r="M208" s="5"/>
      <c r="N208" s="5"/>
      <c r="O208" s="5"/>
      <c r="P208" s="5"/>
    </row>
    <row r="209" spans="1:16" s="238" customFormat="1" ht="30" customHeight="1" x14ac:dyDescent="0.25">
      <c r="A209" s="191"/>
      <c r="B209" s="321"/>
      <c r="C209" s="69" t="s">
        <v>64</v>
      </c>
      <c r="D209" s="243">
        <v>2</v>
      </c>
      <c r="E209" s="132" t="s">
        <v>178</v>
      </c>
      <c r="F209" s="132" t="s">
        <v>178</v>
      </c>
      <c r="G209" s="132" t="s">
        <v>178</v>
      </c>
      <c r="H209" s="39">
        <v>347916</v>
      </c>
      <c r="I209" s="96"/>
      <c r="J209" s="94"/>
      <c r="K209" s="23"/>
      <c r="L209" s="5"/>
      <c r="M209" s="5"/>
      <c r="N209" s="5"/>
      <c r="O209" s="5"/>
      <c r="P209" s="5"/>
    </row>
    <row r="210" spans="1:16" s="238" customFormat="1" ht="66" customHeight="1" x14ac:dyDescent="0.25">
      <c r="A210" s="191"/>
      <c r="B210" s="321"/>
      <c r="C210" s="71" t="s">
        <v>65</v>
      </c>
      <c r="D210" s="242">
        <v>2</v>
      </c>
      <c r="E210" s="176" t="s">
        <v>178</v>
      </c>
      <c r="F210" s="176" t="s">
        <v>178</v>
      </c>
      <c r="G210" s="176" t="s">
        <v>178</v>
      </c>
      <c r="H210" s="59">
        <v>5200</v>
      </c>
      <c r="I210" s="96"/>
      <c r="J210" s="94"/>
      <c r="K210" s="23"/>
      <c r="L210" s="5"/>
      <c r="M210" s="5"/>
      <c r="N210" s="5"/>
      <c r="O210" s="5"/>
      <c r="P210" s="5"/>
    </row>
    <row r="211" spans="1:16" s="238" customFormat="1" ht="66.75" customHeight="1" x14ac:dyDescent="0.25">
      <c r="A211" s="192"/>
      <c r="B211" s="314"/>
      <c r="C211" s="71" t="s">
        <v>66</v>
      </c>
      <c r="D211" s="244">
        <v>2</v>
      </c>
      <c r="E211" s="127" t="s">
        <v>178</v>
      </c>
      <c r="F211" s="127" t="s">
        <v>178</v>
      </c>
      <c r="G211" s="127" t="s">
        <v>178</v>
      </c>
      <c r="H211" s="41">
        <v>5200</v>
      </c>
      <c r="I211" s="96"/>
      <c r="J211" s="94"/>
      <c r="K211" s="23"/>
      <c r="L211" s="5"/>
      <c r="M211" s="5"/>
      <c r="N211" s="5"/>
      <c r="O211" s="5"/>
      <c r="P211" s="5"/>
    </row>
    <row r="212" spans="1:16" s="237" customFormat="1" x14ac:dyDescent="0.25">
      <c r="A212" s="119"/>
      <c r="B212" s="254" t="s">
        <v>31</v>
      </c>
      <c r="C212" s="254" t="e">
        <f>LOWER(#REF!)</f>
        <v>#REF!</v>
      </c>
      <c r="D212" s="254"/>
      <c r="E212" s="254"/>
      <c r="F212" s="254"/>
      <c r="G212" s="287"/>
      <c r="H212" s="60">
        <f>H213</f>
        <v>4591</v>
      </c>
      <c r="I212" s="15"/>
      <c r="J212" s="48"/>
      <c r="K212" s="23"/>
      <c r="L212" s="14"/>
      <c r="M212" s="14"/>
      <c r="N212" s="14"/>
      <c r="O212" s="14"/>
      <c r="P212" s="14"/>
    </row>
    <row r="213" spans="1:16" s="238" customFormat="1" x14ac:dyDescent="0.25">
      <c r="A213" s="25"/>
      <c r="B213" s="164"/>
      <c r="C213" s="38" t="s">
        <v>32</v>
      </c>
      <c r="D213" s="106"/>
      <c r="E213" s="106"/>
      <c r="F213" s="106"/>
      <c r="G213" s="221"/>
      <c r="H213" s="55">
        <f>H214</f>
        <v>4591</v>
      </c>
      <c r="I213" s="15"/>
      <c r="J213" s="48"/>
      <c r="K213" s="23"/>
      <c r="L213" s="5"/>
      <c r="M213" s="5"/>
      <c r="N213" s="5"/>
      <c r="O213" s="5"/>
      <c r="P213" s="5"/>
    </row>
    <row r="214" spans="1:16" s="238" customFormat="1" ht="81.75" customHeight="1" thickBot="1" x14ac:dyDescent="0.3">
      <c r="A214" s="245"/>
      <c r="B214" s="194" t="s">
        <v>232</v>
      </c>
      <c r="C214" s="90" t="s">
        <v>233</v>
      </c>
      <c r="D214" s="246">
        <v>2</v>
      </c>
      <c r="E214" s="135" t="s">
        <v>178</v>
      </c>
      <c r="F214" s="135" t="s">
        <v>178</v>
      </c>
      <c r="G214" s="135" t="s">
        <v>178</v>
      </c>
      <c r="H214" s="51">
        <v>4591</v>
      </c>
      <c r="I214" s="15"/>
      <c r="J214" s="48"/>
      <c r="K214" s="23"/>
      <c r="L214" s="5"/>
      <c r="M214" s="5"/>
      <c r="N214" s="5"/>
      <c r="O214" s="5"/>
      <c r="P214" s="5"/>
    </row>
    <row r="215" spans="1:16" s="238" customFormat="1" ht="33.75" customHeight="1" thickTop="1" x14ac:dyDescent="0.25">
      <c r="A215" s="363" t="s">
        <v>240</v>
      </c>
      <c r="B215" s="363"/>
      <c r="C215" s="363"/>
      <c r="D215" s="363"/>
      <c r="E215" s="363"/>
      <c r="F215" s="363"/>
      <c r="G215" s="363"/>
      <c r="H215" s="363"/>
      <c r="I215" s="15"/>
      <c r="J215" s="48"/>
      <c r="K215" s="23"/>
      <c r="L215" s="5"/>
      <c r="M215" s="5"/>
      <c r="N215" s="5"/>
      <c r="O215" s="5"/>
      <c r="P215" s="5"/>
    </row>
    <row r="216" spans="1:16" s="238" customFormat="1" x14ac:dyDescent="0.25">
      <c r="A216" s="251" t="s">
        <v>241</v>
      </c>
      <c r="B216" s="1"/>
      <c r="C216" s="1"/>
      <c r="D216" s="1"/>
      <c r="E216" s="1"/>
      <c r="F216" s="1"/>
      <c r="G216" s="1"/>
      <c r="H216" s="252"/>
      <c r="I216" s="15"/>
      <c r="J216" s="48"/>
      <c r="K216" s="23"/>
      <c r="L216" s="5"/>
      <c r="M216" s="5"/>
      <c r="N216" s="5"/>
      <c r="O216" s="5"/>
      <c r="P216" s="5"/>
    </row>
    <row r="217" spans="1:16" s="238" customFormat="1" ht="16.5" x14ac:dyDescent="0.3">
      <c r="A217" s="247"/>
      <c r="B217" s="247"/>
      <c r="C217" s="247"/>
      <c r="D217" s="247"/>
      <c r="E217" s="247"/>
      <c r="F217" s="247"/>
      <c r="G217" s="247"/>
      <c r="H217" s="248"/>
      <c r="I217" s="15"/>
      <c r="J217" s="48"/>
      <c r="K217" s="23"/>
      <c r="L217" s="5"/>
      <c r="M217" s="5"/>
      <c r="N217" s="5"/>
      <c r="O217" s="5"/>
      <c r="P217" s="5"/>
    </row>
  </sheetData>
  <mergeCells count="93">
    <mergeCell ref="A215:H215"/>
    <mergeCell ref="C195:G195"/>
    <mergeCell ref="C199:G199"/>
    <mergeCell ref="B202:G202"/>
    <mergeCell ref="B203:C203"/>
    <mergeCell ref="B205:B211"/>
    <mergeCell ref="B212:G212"/>
    <mergeCell ref="B182:G182"/>
    <mergeCell ref="B186:B189"/>
    <mergeCell ref="C186:C189"/>
    <mergeCell ref="J186:J189"/>
    <mergeCell ref="A191:A194"/>
    <mergeCell ref="B191:B194"/>
    <mergeCell ref="J191:J194"/>
    <mergeCell ref="B179:G179"/>
    <mergeCell ref="B150:C150"/>
    <mergeCell ref="B152:B158"/>
    <mergeCell ref="B159:G159"/>
    <mergeCell ref="B162:G162"/>
    <mergeCell ref="C163:G163"/>
    <mergeCell ref="B164:B168"/>
    <mergeCell ref="C164:C168"/>
    <mergeCell ref="B169:B170"/>
    <mergeCell ref="C169:C170"/>
    <mergeCell ref="B171:G171"/>
    <mergeCell ref="B173:B175"/>
    <mergeCell ref="B176:G176"/>
    <mergeCell ref="B149:G149"/>
    <mergeCell ref="A111:D111"/>
    <mergeCell ref="B112:G112"/>
    <mergeCell ref="B116:B119"/>
    <mergeCell ref="B120:G120"/>
    <mergeCell ref="B123:C123"/>
    <mergeCell ref="B126:G126"/>
    <mergeCell ref="B129:G129"/>
    <mergeCell ref="B131:B132"/>
    <mergeCell ref="B136:G136"/>
    <mergeCell ref="B138:B143"/>
    <mergeCell ref="A148:D148"/>
    <mergeCell ref="J102:J108"/>
    <mergeCell ref="C106:C108"/>
    <mergeCell ref="B74:G74"/>
    <mergeCell ref="B76:B77"/>
    <mergeCell ref="C76:C77"/>
    <mergeCell ref="B80:B81"/>
    <mergeCell ref="B82:G82"/>
    <mergeCell ref="B84:B87"/>
    <mergeCell ref="B89:B93"/>
    <mergeCell ref="B95:B96"/>
    <mergeCell ref="B98:B100"/>
    <mergeCell ref="B102:B108"/>
    <mergeCell ref="C102:C105"/>
    <mergeCell ref="B71:G71"/>
    <mergeCell ref="B49:G49"/>
    <mergeCell ref="A51:A52"/>
    <mergeCell ref="B51:B52"/>
    <mergeCell ref="B53:G53"/>
    <mergeCell ref="B56:G56"/>
    <mergeCell ref="C57:G57"/>
    <mergeCell ref="B58:B62"/>
    <mergeCell ref="C58:C62"/>
    <mergeCell ref="B63:B67"/>
    <mergeCell ref="C63:C67"/>
    <mergeCell ref="B68:G68"/>
    <mergeCell ref="A46:A48"/>
    <mergeCell ref="B46:B48"/>
    <mergeCell ref="C23:G23"/>
    <mergeCell ref="B24:B25"/>
    <mergeCell ref="C24:C25"/>
    <mergeCell ref="B29:B34"/>
    <mergeCell ref="A35:D35"/>
    <mergeCell ref="B36:G36"/>
    <mergeCell ref="C37:G37"/>
    <mergeCell ref="B38:B39"/>
    <mergeCell ref="B40:G40"/>
    <mergeCell ref="A42:A44"/>
    <mergeCell ref="B42:B44"/>
    <mergeCell ref="B20:G20"/>
    <mergeCell ref="A1:H1"/>
    <mergeCell ref="A2:H2"/>
    <mergeCell ref="A3:H3"/>
    <mergeCell ref="A4:H4"/>
    <mergeCell ref="A6:A7"/>
    <mergeCell ref="B6:B7"/>
    <mergeCell ref="C6:C7"/>
    <mergeCell ref="D6:D7"/>
    <mergeCell ref="E6:G6"/>
    <mergeCell ref="H6:H7"/>
    <mergeCell ref="A8:G8"/>
    <mergeCell ref="A9:D9"/>
    <mergeCell ref="B10:G10"/>
    <mergeCell ref="B14:G14"/>
    <mergeCell ref="B17:G17"/>
  </mergeCells>
  <printOptions horizontalCentered="1"/>
  <pageMargins left="0.59055118110236227" right="0.59055118110236227" top="0.59055118110236227" bottom="0.59055118110236227" header="0.19685039370078741" footer="0.19685039370078741"/>
  <pageSetup scale="60" fitToHeight="0" orientation="portrait" r:id="rId1"/>
  <rowBreaks count="6" manualBreakCount="6">
    <brk id="34" max="7" man="1"/>
    <brk id="110" max="7" man="1"/>
    <brk id="135" max="7" man="1"/>
    <brk id="158" max="7" man="1"/>
    <brk id="181" max="7" man="1"/>
    <brk id="20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Anexo 26.A 2025</vt:lpstr>
      <vt:lpstr>Anexo 26.B 2025</vt:lpstr>
      <vt:lpstr>'Anexo 26.A 2025'!Área_de_impresión</vt:lpstr>
      <vt:lpstr>'Anexo 26.B 2025'!Área_de_impresión</vt:lpstr>
      <vt:lpstr>'Anexo 26.A 2025'!Títulos_a_imprimir</vt:lpstr>
      <vt:lpstr>'Anexo 26.B 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Candy Marrufo</dc:creator>
  <cp:lastModifiedBy>Candy Marrufo</cp:lastModifiedBy>
  <cp:lastPrinted>2024-11-16T00:58:44Z</cp:lastPrinted>
  <dcterms:created xsi:type="dcterms:W3CDTF">2024-11-09T01:37:49Z</dcterms:created>
  <dcterms:modified xsi:type="dcterms:W3CDTF">2024-11-16T01:00:03Z</dcterms:modified>
</cp:coreProperties>
</file>